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6" sheetId="6" r:id="rId5"/>
    <sheet name="Лист7" sheetId="7" r:id="rId6"/>
    <sheet name="Лист5" sheetId="8" r:id="rId7"/>
  </sheets>
  <calcPr calcId="145621"/>
</workbook>
</file>

<file path=xl/calcChain.xml><?xml version="1.0" encoding="utf-8"?>
<calcChain xmlns="http://schemas.openxmlformats.org/spreadsheetml/2006/main">
  <c r="R24" i="8" l="1"/>
  <c r="P24" i="8"/>
  <c r="N24" i="8"/>
  <c r="L24" i="8"/>
  <c r="J24" i="8"/>
  <c r="H24" i="8"/>
  <c r="F24" i="8"/>
  <c r="S18" i="8"/>
  <c r="S23" i="8"/>
  <c r="S22" i="8"/>
  <c r="S19" i="8"/>
  <c r="S16" i="8"/>
  <c r="S21" i="8"/>
  <c r="S17" i="8"/>
  <c r="S20" i="8"/>
  <c r="R14" i="8"/>
  <c r="P14" i="8"/>
  <c r="N14" i="8"/>
  <c r="L14" i="8"/>
  <c r="J14" i="8"/>
  <c r="H14" i="8"/>
  <c r="F14" i="8"/>
  <c r="S12" i="8"/>
  <c r="S10" i="8"/>
  <c r="S13" i="8"/>
  <c r="S7" i="8"/>
  <c r="S9" i="8"/>
  <c r="S11" i="8"/>
  <c r="S8" i="8"/>
  <c r="S6" i="8"/>
  <c r="S24" i="8" l="1"/>
  <c r="S14" i="8"/>
  <c r="T11" i="8"/>
  <c r="T21" i="8"/>
  <c r="S15" i="6"/>
  <c r="S12" i="6"/>
  <c r="S13" i="6"/>
  <c r="S14" i="6"/>
  <c r="S6" i="6"/>
  <c r="S9" i="6"/>
  <c r="S8" i="6"/>
  <c r="S25" i="8" l="1"/>
  <c r="T25" i="8"/>
  <c r="T15" i="6"/>
  <c r="S21" i="1"/>
  <c r="S23" i="1"/>
  <c r="S20" i="1"/>
  <c r="S16" i="1"/>
  <c r="S19" i="1"/>
  <c r="S22" i="1"/>
  <c r="S18" i="1"/>
  <c r="S20" i="3"/>
  <c r="S22" i="3"/>
  <c r="S17" i="3"/>
  <c r="S18" i="3"/>
  <c r="S16" i="3"/>
  <c r="S21" i="3"/>
  <c r="S23" i="3"/>
  <c r="S19" i="3"/>
  <c r="S21" i="2"/>
  <c r="S18" i="2"/>
  <c r="S22" i="2"/>
  <c r="S16" i="2"/>
  <c r="S23" i="2"/>
  <c r="S20" i="2"/>
  <c r="S17" i="2"/>
  <c r="S19" i="2"/>
  <c r="S16" i="4"/>
  <c r="S23" i="4"/>
  <c r="S22" i="4"/>
  <c r="S19" i="4"/>
  <c r="S21" i="4"/>
  <c r="S18" i="4"/>
  <c r="S20" i="4"/>
  <c r="S17" i="4"/>
  <c r="S17" i="1"/>
  <c r="T21" i="4" l="1"/>
  <c r="T21" i="2"/>
  <c r="T21" i="3"/>
  <c r="S7" i="6"/>
  <c r="T9" i="6" s="1"/>
  <c r="S18" i="6" s="1"/>
  <c r="R10" i="6"/>
  <c r="P10" i="6"/>
  <c r="N10" i="6"/>
  <c r="L10" i="6"/>
  <c r="J10" i="6"/>
  <c r="F10" i="6"/>
  <c r="R16" i="6"/>
  <c r="P16" i="6"/>
  <c r="N16" i="6"/>
  <c r="L16" i="6"/>
  <c r="J16" i="6"/>
  <c r="H16" i="6"/>
  <c r="F16" i="6"/>
  <c r="H10" i="6"/>
  <c r="S16" i="6" l="1"/>
  <c r="S10" i="6"/>
  <c r="T21" i="1" l="1"/>
  <c r="S24" i="4" l="1"/>
  <c r="R24" i="4"/>
  <c r="P24" i="4"/>
  <c r="N24" i="4"/>
  <c r="L24" i="4"/>
  <c r="J24" i="4"/>
  <c r="H24" i="4"/>
  <c r="F24" i="4"/>
  <c r="R14" i="4"/>
  <c r="P14" i="4"/>
  <c r="N14" i="4"/>
  <c r="L14" i="4"/>
  <c r="J14" i="4"/>
  <c r="H14" i="4"/>
  <c r="F14" i="4"/>
  <c r="S8" i="4"/>
  <c r="S6" i="4"/>
  <c r="S7" i="4"/>
  <c r="S12" i="4"/>
  <c r="S9" i="4"/>
  <c r="S11" i="4"/>
  <c r="S13" i="4"/>
  <c r="S10" i="4"/>
  <c r="S24" i="3"/>
  <c r="R24" i="3"/>
  <c r="P24" i="3"/>
  <c r="N24" i="3"/>
  <c r="L24" i="3"/>
  <c r="J24" i="3"/>
  <c r="H24" i="3"/>
  <c r="F24" i="3"/>
  <c r="R14" i="3"/>
  <c r="P14" i="3"/>
  <c r="N14" i="3"/>
  <c r="L14" i="3"/>
  <c r="J14" i="3"/>
  <c r="H14" i="3"/>
  <c r="F14" i="3"/>
  <c r="S9" i="3"/>
  <c r="S13" i="3"/>
  <c r="S10" i="3"/>
  <c r="S7" i="3"/>
  <c r="S11" i="3"/>
  <c r="S12" i="3"/>
  <c r="S6" i="3"/>
  <c r="S8" i="3"/>
  <c r="S24" i="2"/>
  <c r="R24" i="2"/>
  <c r="P24" i="2"/>
  <c r="N24" i="2"/>
  <c r="L24" i="2"/>
  <c r="J24" i="2"/>
  <c r="H24" i="2"/>
  <c r="F24" i="2"/>
  <c r="R14" i="2"/>
  <c r="P14" i="2"/>
  <c r="N14" i="2"/>
  <c r="L14" i="2"/>
  <c r="J14" i="2"/>
  <c r="H14" i="2"/>
  <c r="F14" i="2"/>
  <c r="S9" i="2"/>
  <c r="S6" i="2"/>
  <c r="S11" i="2"/>
  <c r="S8" i="2"/>
  <c r="S10" i="2"/>
  <c r="S13" i="2"/>
  <c r="S12" i="2"/>
  <c r="S7" i="2"/>
  <c r="S24" i="1"/>
  <c r="R24" i="1"/>
  <c r="P24" i="1"/>
  <c r="N24" i="1"/>
  <c r="L24" i="1"/>
  <c r="J24" i="1"/>
  <c r="H24" i="1"/>
  <c r="F24" i="1"/>
  <c r="R14" i="1"/>
  <c r="P14" i="1"/>
  <c r="N14" i="1"/>
  <c r="L14" i="1"/>
  <c r="J14" i="1"/>
  <c r="H14" i="1"/>
  <c r="F14" i="1"/>
  <c r="S7" i="1"/>
  <c r="S11" i="1"/>
  <c r="S6" i="1"/>
  <c r="S12" i="1"/>
  <c r="S13" i="1"/>
  <c r="S8" i="1"/>
  <c r="S10" i="1"/>
  <c r="S9" i="1"/>
  <c r="T11" i="3" l="1"/>
  <c r="T25" i="3" s="1"/>
  <c r="S14" i="3"/>
  <c r="S25" i="3" s="1"/>
  <c r="T11" i="4"/>
  <c r="T25" i="4" s="1"/>
  <c r="S14" i="4"/>
  <c r="S25" i="4" s="1"/>
  <c r="T11" i="2"/>
  <c r="T25" i="2" s="1"/>
  <c r="S14" i="2"/>
  <c r="S25" i="2" s="1"/>
  <c r="T11" i="1"/>
  <c r="T25" i="1" s="1"/>
  <c r="S14" i="1"/>
  <c r="S25" i="1" s="1"/>
</calcChain>
</file>

<file path=xl/sharedStrings.xml><?xml version="1.0" encoding="utf-8"?>
<sst xmlns="http://schemas.openxmlformats.org/spreadsheetml/2006/main" count="533" uniqueCount="228">
  <si>
    <t>№</t>
  </si>
  <si>
    <t>Сумма очков</t>
  </si>
  <si>
    <t>Поднимание туловища за 30 сек</t>
  </si>
  <si>
    <t>Наклоны вперед</t>
  </si>
  <si>
    <t>Бег 1000м (мин., сек.)</t>
  </si>
  <si>
    <t>м</t>
  </si>
  <si>
    <t>ж</t>
  </si>
  <si>
    <t>Ф.И.O.</t>
  </si>
  <si>
    <t xml:space="preserve">Суммарный показатель:   </t>
  </si>
  <si>
    <t>Челночный бег 3х10м</t>
  </si>
  <si>
    <t>ИТОГО:</t>
  </si>
  <si>
    <t>Результат</t>
  </si>
  <si>
    <t xml:space="preserve">Очки </t>
  </si>
  <si>
    <t>Итог</t>
  </si>
  <si>
    <t xml:space="preserve">                      «Всероссийских спортивных соревнований школьников «Президентские состязания» </t>
  </si>
  <si>
    <t xml:space="preserve">Протокол результатов спортивного многоборья (тестов) муниципального этапа </t>
  </si>
  <si>
    <t>Возраст</t>
  </si>
  <si>
    <t>Пол</t>
  </si>
  <si>
    <t>Главный судья________________________  Хасанова Р.Н.</t>
  </si>
  <si>
    <t>Главный секретарь________________________Сидюкова Р.А.</t>
  </si>
  <si>
    <t>Подтягивание/   сгибание-разгибание рук</t>
  </si>
  <si>
    <t>Прыжки в длину      с места</t>
  </si>
  <si>
    <t>Подтягивание/      сгибание-разгибание рук</t>
  </si>
  <si>
    <t>Прыжки в длину    с места</t>
  </si>
  <si>
    <t>Главный судья____________________Хасанова Р.Н.</t>
  </si>
  <si>
    <t>Прыжки в длину     с места</t>
  </si>
  <si>
    <t>Главный секретарь_______________Сидюкова Р.А.</t>
  </si>
  <si>
    <t>Главный судья_____________________Хасанова Р.Н.</t>
  </si>
  <si>
    <t>Главный секретарь__________________Сидюкова Р.А.</t>
  </si>
  <si>
    <t>Подтягивание/     сгибание-разгибание рук</t>
  </si>
  <si>
    <t>Сводный протокол</t>
  </si>
  <si>
    <t xml:space="preserve">Муниципального этапа </t>
  </si>
  <si>
    <t>Всероссийских спортивных соревнований школьников</t>
  </si>
  <si>
    <t>"Президентские состязания"</t>
  </si>
  <si>
    <t>(городские школы)</t>
  </si>
  <si>
    <t>№                 п/п</t>
  </si>
  <si>
    <t>Команда</t>
  </si>
  <si>
    <t>Многоборье</t>
  </si>
  <si>
    <t>Очки</t>
  </si>
  <si>
    <t>Место</t>
  </si>
  <si>
    <t>Муниципальное бюджетное образовательное учреждение "Гимназия №11"</t>
  </si>
  <si>
    <t>Главный секретарь______________________Сидюкова Р.А.</t>
  </si>
  <si>
    <t>Муниципальное бюджетное образовательное учреждение "Средняя общеобразовательная школа №2"</t>
  </si>
  <si>
    <t>Муниципальное бюджетное образовательное учреждение "Средняя общеобразовательная школа №5"</t>
  </si>
  <si>
    <t>(сельские школы)</t>
  </si>
  <si>
    <t>Главный судья__________________________Хасанова Р.Н.</t>
  </si>
  <si>
    <t>Гильмурадов  Тимур</t>
  </si>
  <si>
    <t>Ухов Вадим</t>
  </si>
  <si>
    <t>Хайруллин Тимур</t>
  </si>
  <si>
    <t>Фархутдинов Ильнат</t>
  </si>
  <si>
    <t>Нуртдинов Мурат</t>
  </si>
  <si>
    <t>Муляшкин Тимофей</t>
  </si>
  <si>
    <t>Иксанова Элина</t>
  </si>
  <si>
    <t>Шагиева Виктория</t>
  </si>
  <si>
    <t>Трошихина Ангелина</t>
  </si>
  <si>
    <t>Сергушова Маргарита</t>
  </si>
  <si>
    <t>Сергеева Арина</t>
  </si>
  <si>
    <t>Зигангирова Дарина</t>
  </si>
  <si>
    <r>
      <t xml:space="preserve">  5  класс   МБОУ "СОШ №2      г.Лениногорск (город) </t>
    </r>
    <r>
      <rPr>
        <sz val="12"/>
        <color theme="1"/>
        <rFont val="Times New Roman"/>
        <family val="1"/>
        <charset val="204"/>
      </rPr>
      <t>16 марта 2019г.</t>
    </r>
  </si>
  <si>
    <r>
      <t xml:space="preserve">  5 класс  МБОУ "СОШ №5"      г.Лениногорск (город)         </t>
    </r>
    <r>
      <rPr>
        <sz val="10"/>
        <color theme="1"/>
        <rFont val="Times New Roman"/>
        <family val="1"/>
        <charset val="204"/>
      </rPr>
      <t>15 марта 2019г.</t>
    </r>
  </si>
  <si>
    <t>Вахрушев Роман</t>
  </si>
  <si>
    <t>Гайсин Нариман</t>
  </si>
  <si>
    <t>Касаев Максим</t>
  </si>
  <si>
    <t>Любецкий Святослав</t>
  </si>
  <si>
    <t>Малев Владислав</t>
  </si>
  <si>
    <t>Никифоров Влад</t>
  </si>
  <si>
    <t>Сулейманов Руслан</t>
  </si>
  <si>
    <t>Артемьева Полина</t>
  </si>
  <si>
    <t>Григорьева София</t>
  </si>
  <si>
    <t>Дорохова Юлиана</t>
  </si>
  <si>
    <t>Мулендеева Ксения</t>
  </si>
  <si>
    <t>Муратова Эльвина</t>
  </si>
  <si>
    <t>Павлова Мария</t>
  </si>
  <si>
    <t>Хабирова Камила</t>
  </si>
  <si>
    <t>Шамсутдинова Милана</t>
  </si>
  <si>
    <t>Бадриев Булат Маратович</t>
  </si>
  <si>
    <t>Гиматдинов Алихан Ильдарвич</t>
  </si>
  <si>
    <t>Мирзакаев Руслан Маратович</t>
  </si>
  <si>
    <t>Сингатуллин Нажиб Исмаилович</t>
  </si>
  <si>
    <t>Талипов Рияз Ринатович</t>
  </si>
  <si>
    <t>Хазиев Ильяс Рустамович</t>
  </si>
  <si>
    <t>Идиятуллин Ильмир Ильнурович</t>
  </si>
  <si>
    <t>Кондратьев М</t>
  </si>
  <si>
    <r>
      <t xml:space="preserve">  5 класс  МБОУ "Гимназия №11"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</si>
  <si>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Галимова Ильвина Ильдаровна</t>
  </si>
  <si>
    <t>Камалтдинова Алия Инсафовна</t>
  </si>
  <si>
    <t>Максимова Милена Евгеньевна</t>
  </si>
  <si>
    <t>Хуснутдинова Камилла Маратовна</t>
  </si>
  <si>
    <t>Якупова Айзиля Салаватовна</t>
  </si>
  <si>
    <t>Ямашева Гульназ</t>
  </si>
  <si>
    <t xml:space="preserve">Юнусова Рамина </t>
  </si>
  <si>
    <t>Латыпова Д</t>
  </si>
  <si>
    <t>15 марта 2019 г.                                                                                                                                                                                                                         г.Лениногорск</t>
  </si>
  <si>
    <t>Корнилов Александр Евгеньевич</t>
  </si>
  <si>
    <t>Шарипов Рустам Русланович</t>
  </si>
  <si>
    <t>Хабибов Рустам Радифович</t>
  </si>
  <si>
    <t>Пирназаров  Мансур</t>
  </si>
  <si>
    <t>Просвиркина Ангелина  Игоревна</t>
  </si>
  <si>
    <t>Халикова Аделина  Альбертовна</t>
  </si>
  <si>
    <t>МБОУ «Тимяшевская средняя общеобразовательная школа»</t>
  </si>
  <si>
    <t>15 марта 2019 г.                                                                                                                                                                                                                          г.Лениногорск</t>
  </si>
  <si>
    <r>
      <t xml:space="preserve">5 класс  МБОУ "СОШ №8"   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</si>
  <si>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Муниципальное бюджетное образовательное учреждение "Средняя общеобразовательная школа №8"</t>
  </si>
  <si>
    <t>Батрашкин Дмитрий</t>
  </si>
  <si>
    <t>Григорьев Виталий</t>
  </si>
  <si>
    <r>
      <t xml:space="preserve">  5 класс  МБОУ "СОШ №6"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</si>
  <si>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Богачев Максим</t>
  </si>
  <si>
    <t>Быков Максим</t>
  </si>
  <si>
    <t>Данилов Федор</t>
  </si>
  <si>
    <t>Лимонов Ярослав</t>
  </si>
  <si>
    <t>Тюхтеев Даниил</t>
  </si>
  <si>
    <t>Хайруллин Артур</t>
  </si>
  <si>
    <t>Богдан Кирилл</t>
  </si>
  <si>
    <t>Адамова Людмила</t>
  </si>
  <si>
    <t>Ахмадуллина Милана</t>
  </si>
  <si>
    <t>Данилова Виктория</t>
  </si>
  <si>
    <t>Исковская Ульяна</t>
  </si>
  <si>
    <t>Кирилова Кристина</t>
  </si>
  <si>
    <t>Ногуманова Алина</t>
  </si>
  <si>
    <t>Пиманова Валерия</t>
  </si>
  <si>
    <t>Шмонова Арина</t>
  </si>
  <si>
    <t>Муниципальное бюджетное образовательное учреждение "Средняя общеобразовательная школа №6"</t>
  </si>
  <si>
    <r>
      <t xml:space="preserve">5 класс  МБОУ «Тимяшевская средняя общеобразовательная школа»     </t>
    </r>
    <r>
      <rPr>
        <sz val="10"/>
        <color theme="1"/>
        <rFont val="Times New Roman"/>
        <family val="1"/>
        <charset val="204"/>
      </rPr>
      <t>15 марта 2019г.</t>
    </r>
  </si>
  <si>
    <t>Бег 30м (сек)</t>
  </si>
  <si>
    <t>Ильин Сергей(Кашапов)</t>
  </si>
  <si>
    <t>Махмутов Ранис</t>
  </si>
  <si>
    <t>Исламова Эмилия</t>
  </si>
  <si>
    <t>Милая Ксения</t>
  </si>
  <si>
    <t>4,03,31</t>
  </si>
  <si>
    <t>4,46,61</t>
  </si>
  <si>
    <t>4,49,60</t>
  </si>
  <si>
    <t>3,57,58</t>
  </si>
  <si>
    <t>4,53,99</t>
  </si>
  <si>
    <t>с/ш</t>
  </si>
  <si>
    <t>5,12,92</t>
  </si>
  <si>
    <t>5,16,42</t>
  </si>
  <si>
    <t>5,28,19</t>
  </si>
  <si>
    <t>6,04,33</t>
  </si>
  <si>
    <t>4,10,44</t>
  </si>
  <si>
    <t>5,53,40</t>
  </si>
  <si>
    <t>5,01,45</t>
  </si>
  <si>
    <t>4,22,27</t>
  </si>
  <si>
    <t>4,48,37</t>
  </si>
  <si>
    <t>4,34,51</t>
  </si>
  <si>
    <t>6,53,96</t>
  </si>
  <si>
    <t>3,55,82</t>
  </si>
  <si>
    <t>5,10,93</t>
  </si>
  <si>
    <t>4,32,82</t>
  </si>
  <si>
    <t>5,15,76</t>
  </si>
  <si>
    <t>5,04,47</t>
  </si>
  <si>
    <t>5,21,67</t>
  </si>
  <si>
    <t>5,26,45</t>
  </si>
  <si>
    <t>5,22,76</t>
  </si>
  <si>
    <t>4,28,49</t>
  </si>
  <si>
    <t>4,50,98</t>
  </si>
  <si>
    <t>4,51,25</t>
  </si>
  <si>
    <t>6,27,58</t>
  </si>
  <si>
    <t>5,20,96</t>
  </si>
  <si>
    <t>5,25,09</t>
  </si>
  <si>
    <t>6,36,06</t>
  </si>
  <si>
    <t>5,32,21</t>
  </si>
  <si>
    <t>6,23,68</t>
  </si>
  <si>
    <t>5,51,63</t>
  </si>
  <si>
    <t>6,36,05</t>
  </si>
  <si>
    <t>5,36,66</t>
  </si>
  <si>
    <t>4,56,57</t>
  </si>
  <si>
    <t>5,17,03</t>
  </si>
  <si>
    <t>4,56,29</t>
  </si>
  <si>
    <t>5,00,43</t>
  </si>
  <si>
    <t>4,54,72</t>
  </si>
  <si>
    <t>4,36,18</t>
  </si>
  <si>
    <t>4,59,80</t>
  </si>
  <si>
    <t>5,19,36</t>
  </si>
  <si>
    <t>4,43,22</t>
  </si>
  <si>
    <t>5,04,06</t>
  </si>
  <si>
    <t>4,44,05</t>
  </si>
  <si>
    <t>5,26,13</t>
  </si>
  <si>
    <t>5,29,44</t>
  </si>
  <si>
    <t>4,27,98</t>
  </si>
  <si>
    <t>4,51,96</t>
  </si>
  <si>
    <t>4,32,21</t>
  </si>
  <si>
    <t>4,36,12</t>
  </si>
  <si>
    <t>4,16,94</t>
  </si>
  <si>
    <t>5,14,20</t>
  </si>
  <si>
    <t>4,01,53</t>
  </si>
  <si>
    <t>5,29,71</t>
  </si>
  <si>
    <t>4,07,60</t>
  </si>
  <si>
    <t>4,18,89</t>
  </si>
  <si>
    <t>5,02,26</t>
  </si>
  <si>
    <t>5,28,10</t>
  </si>
  <si>
    <t>5,55,85</t>
  </si>
  <si>
    <t>4,51,80</t>
  </si>
  <si>
    <t>5,00,91</t>
  </si>
  <si>
    <t>5,58,03</t>
  </si>
  <si>
    <t>5,41,9</t>
  </si>
  <si>
    <t>4,50,6</t>
  </si>
  <si>
    <t>5,21,6</t>
  </si>
  <si>
    <t>4,36,5</t>
  </si>
  <si>
    <t>6,22,2</t>
  </si>
  <si>
    <t>6,45,1</t>
  </si>
  <si>
    <t>5,04,5</t>
  </si>
  <si>
    <t>5,52,9</t>
  </si>
  <si>
    <t>Юлдашева Даниэль Рафаэлевна</t>
  </si>
  <si>
    <t>Антипова Ксения Денисовна</t>
  </si>
  <si>
    <t>33</t>
  </si>
  <si>
    <t>21</t>
  </si>
  <si>
    <t>0</t>
  </si>
  <si>
    <t>17</t>
  </si>
  <si>
    <t>13</t>
  </si>
  <si>
    <t>25</t>
  </si>
  <si>
    <t>54</t>
  </si>
  <si>
    <t>"Президентские состязания" 5 класс</t>
  </si>
  <si>
    <t>Вафин Айнур</t>
  </si>
  <si>
    <t>Гаврилов Данил</t>
  </si>
  <si>
    <t>Гибадулин Амир</t>
  </si>
  <si>
    <t>Сабиров Азат</t>
  </si>
  <si>
    <t>Илюхин Игорь</t>
  </si>
  <si>
    <t>Петров Артем</t>
  </si>
  <si>
    <t>Мифтахутдинов Марат</t>
  </si>
  <si>
    <t>Загардинов Ильсаф</t>
  </si>
  <si>
    <t>Сагадеева Ильвина</t>
  </si>
  <si>
    <t xml:space="preserve">Кленкова Алексия </t>
  </si>
  <si>
    <t>Рахимова Элина</t>
  </si>
  <si>
    <t>Сунюкова Камилла</t>
  </si>
  <si>
    <t>Никишина Кира</t>
  </si>
  <si>
    <t>Сидорина Дарья</t>
  </si>
  <si>
    <t>Дувалова Мария</t>
  </si>
  <si>
    <t>Саттарова Кира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</si>
</sst>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/>
    <xf numFmtId="0" fontId="4" fillId="0" borderId="11" xfId="0" applyFont="1" applyBorder="1" applyAlignment="1">
      <alignment vertical="top" wrapText="1"/>
    </xf>
    <xf numFmtId="0" fontId="4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49" fontId="4" fillId="0" borderId="1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vertical="top"/>
    </xf>
    <xf numFmtId="0" fontId="2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top"/>
    </xf>
    <xf numFmtId="0" fontId="4" fillId="0" borderId="12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right"/>
    </xf>
    <xf numFmtId="0" fontId="2" fillId="0" borderId="12" xfId="0" applyFont="1" applyBorder="1" applyAlignment="1">
      <alignment horizontal="right" vertical="top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top"/>
    </xf>
    <xf numFmtId="0" fontId="4" fillId="0" borderId="22" xfId="0" applyFont="1" applyBorder="1" applyAlignment="1">
      <alignment vertical="top" wrapText="1"/>
    </xf>
    <xf numFmtId="0" fontId="4" fillId="0" borderId="11" xfId="0" applyFont="1" applyBorder="1" applyAlignment="1">
      <alignment horizontal="right" vertical="top"/>
    </xf>
    <xf numFmtId="0" fontId="1" fillId="0" borderId="1" xfId="0" applyFont="1" applyBorder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0" fillId="0" borderId="9" xfId="0" applyNumberFormat="1" applyBorder="1"/>
    <xf numFmtId="49" fontId="11" fillId="0" borderId="9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0" fillId="0" borderId="24" xfId="0" applyNumberFormat="1" applyBorder="1"/>
    <xf numFmtId="49" fontId="4" fillId="0" borderId="2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4" fillId="0" borderId="13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11" fillId="0" borderId="0" xfId="0" applyNumberFormat="1" applyFont="1" applyBorder="1"/>
    <xf numFmtId="49" fontId="4" fillId="0" borderId="27" xfId="0" applyNumberFormat="1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49" fontId="4" fillId="0" borderId="28" xfId="0" applyNumberFormat="1" applyFont="1" applyBorder="1" applyAlignment="1">
      <alignment horizontal="right" vertical="top"/>
    </xf>
    <xf numFmtId="49" fontId="0" fillId="0" borderId="0" xfId="0" applyNumberFormat="1" applyBorder="1"/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0" xfId="0" applyNumberFormat="1" applyFont="1" applyBorder="1" applyAlignment="1"/>
    <xf numFmtId="49" fontId="4" fillId="0" borderId="18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/>
    <xf numFmtId="49" fontId="4" fillId="0" borderId="23" xfId="0" applyNumberFormat="1" applyFont="1" applyBorder="1" applyAlignment="1">
      <alignment horizontal="right" vertical="center" wrapText="1"/>
    </xf>
    <xf numFmtId="49" fontId="4" fillId="0" borderId="24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vertical="center" wrapText="1"/>
    </xf>
    <xf numFmtId="0" fontId="2" fillId="0" borderId="1" xfId="0" applyFont="1" applyBorder="1"/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49" fontId="4" fillId="0" borderId="11" xfId="0" applyNumberFormat="1" applyFont="1" applyBorder="1" applyAlignment="1">
      <alignment horizontal="right"/>
    </xf>
    <xf numFmtId="49" fontId="16" fillId="0" borderId="9" xfId="0" applyNumberFormat="1" applyFont="1" applyBorder="1"/>
    <xf numFmtId="0" fontId="1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16" fillId="0" borderId="21" xfId="0" applyNumberFormat="1" applyFont="1" applyBorder="1"/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6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C21" sqref="C21"/>
    </sheetView>
  </sheetViews>
  <sheetFormatPr defaultRowHeight="15" x14ac:dyDescent="0.25"/>
  <cols>
    <col min="1" max="1" width="5.140625" customWidth="1"/>
    <col min="2" max="2" width="39" customWidth="1"/>
    <col min="3" max="3" width="7.7109375" customWidth="1"/>
    <col min="4" max="4" width="5.140625" customWidth="1"/>
    <col min="5" max="5" width="10" customWidth="1"/>
    <col min="7" max="7" width="10.42578125" customWidth="1"/>
    <col min="9" max="9" width="10.7109375" customWidth="1"/>
    <col min="11" max="11" width="10.7109375" customWidth="1"/>
    <col min="13" max="13" width="10.28515625" customWidth="1"/>
    <col min="15" max="15" width="10.42578125" customWidth="1"/>
    <col min="16" max="16" width="9.140625" customWidth="1"/>
    <col min="17" max="17" width="10.42578125" hidden="1" customWidth="1"/>
    <col min="18" max="18" width="9.140625" hidden="1" customWidth="1"/>
    <col min="19" max="19" width="7.5703125" customWidth="1"/>
  </cols>
  <sheetData>
    <row r="1" spans="1:20" ht="20.25" customHeight="1" x14ac:dyDescent="0.25">
      <c r="A1" s="105" t="s">
        <v>15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20" ht="18.75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0" ht="22.5" customHeight="1" thickBot="1" x14ac:dyDescent="0.3">
      <c r="A3" s="106" t="s">
        <v>58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51" customHeight="1" thickBot="1" x14ac:dyDescent="0.3">
      <c r="A4" s="107" t="s">
        <v>0</v>
      </c>
      <c r="B4" s="103" t="s">
        <v>7</v>
      </c>
      <c r="C4" s="103" t="s">
        <v>16</v>
      </c>
      <c r="D4" s="103" t="s">
        <v>17</v>
      </c>
      <c r="E4" s="110" t="s">
        <v>20</v>
      </c>
      <c r="F4" s="111"/>
      <c r="G4" s="112" t="s">
        <v>21</v>
      </c>
      <c r="H4" s="93"/>
      <c r="I4" s="92" t="s">
        <v>2</v>
      </c>
      <c r="J4" s="93"/>
      <c r="K4" s="92" t="s">
        <v>123</v>
      </c>
      <c r="L4" s="93"/>
      <c r="M4" s="92" t="s">
        <v>3</v>
      </c>
      <c r="N4" s="93"/>
      <c r="O4" s="92" t="s">
        <v>4</v>
      </c>
      <c r="P4" s="93"/>
      <c r="Q4" s="92" t="s">
        <v>9</v>
      </c>
      <c r="R4" s="94"/>
      <c r="S4" s="95" t="s">
        <v>1</v>
      </c>
    </row>
    <row r="5" spans="1:20" ht="17.25" customHeight="1" thickBot="1" x14ac:dyDescent="0.3">
      <c r="A5" s="108"/>
      <c r="B5" s="109"/>
      <c r="C5" s="104"/>
      <c r="D5" s="104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96"/>
    </row>
    <row r="6" spans="1:20" ht="15.75" thickBot="1" x14ac:dyDescent="0.3">
      <c r="A6" s="7">
        <v>1</v>
      </c>
      <c r="B6" s="55" t="s">
        <v>50</v>
      </c>
      <c r="C6" s="31">
        <v>11</v>
      </c>
      <c r="D6" s="32" t="s">
        <v>5</v>
      </c>
      <c r="E6" s="41">
        <v>2</v>
      </c>
      <c r="F6" s="21" t="s">
        <v>207</v>
      </c>
      <c r="G6" s="18">
        <v>180</v>
      </c>
      <c r="H6" s="20">
        <v>30</v>
      </c>
      <c r="I6" s="18">
        <v>26</v>
      </c>
      <c r="J6" s="20">
        <v>41</v>
      </c>
      <c r="K6" s="18">
        <v>5.58</v>
      </c>
      <c r="L6" s="20">
        <v>37</v>
      </c>
      <c r="M6" s="18">
        <v>11</v>
      </c>
      <c r="N6" s="20">
        <v>46</v>
      </c>
      <c r="O6" s="18" t="s">
        <v>182</v>
      </c>
      <c r="P6" s="20">
        <v>39</v>
      </c>
      <c r="Q6" s="22"/>
      <c r="R6" s="24"/>
      <c r="S6" s="6">
        <f t="shared" ref="S6:S13" si="0">R6+P6+N6+L6+J6+H6+F6</f>
        <v>210</v>
      </c>
    </row>
    <row r="7" spans="1:20" ht="15.75" thickBot="1" x14ac:dyDescent="0.3">
      <c r="A7" s="7">
        <v>2</v>
      </c>
      <c r="B7" s="55" t="s">
        <v>46</v>
      </c>
      <c r="C7" s="31">
        <v>11</v>
      </c>
      <c r="D7" s="32" t="s">
        <v>5</v>
      </c>
      <c r="E7" s="41">
        <v>6</v>
      </c>
      <c r="F7" s="21" t="s">
        <v>204</v>
      </c>
      <c r="G7" s="18">
        <v>184</v>
      </c>
      <c r="H7" s="20">
        <v>34</v>
      </c>
      <c r="I7" s="18">
        <v>27</v>
      </c>
      <c r="J7" s="20">
        <v>43</v>
      </c>
      <c r="K7" s="18">
        <v>5.75</v>
      </c>
      <c r="L7" s="20">
        <v>31</v>
      </c>
      <c r="M7" s="18">
        <v>2</v>
      </c>
      <c r="N7" s="20">
        <v>15</v>
      </c>
      <c r="O7" s="18" t="s">
        <v>178</v>
      </c>
      <c r="P7" s="20">
        <v>34</v>
      </c>
      <c r="Q7" s="22"/>
      <c r="R7" s="24"/>
      <c r="S7" s="6">
        <f t="shared" si="0"/>
        <v>190</v>
      </c>
    </row>
    <row r="8" spans="1:20" ht="15.75" thickBot="1" x14ac:dyDescent="0.3">
      <c r="A8" s="7">
        <v>3</v>
      </c>
      <c r="B8" s="55" t="s">
        <v>48</v>
      </c>
      <c r="C8" s="31">
        <v>12</v>
      </c>
      <c r="D8" s="32" t="s">
        <v>5</v>
      </c>
      <c r="E8" s="41">
        <v>0</v>
      </c>
      <c r="F8" s="21" t="s">
        <v>206</v>
      </c>
      <c r="G8" s="18">
        <v>185</v>
      </c>
      <c r="H8" s="20">
        <v>35</v>
      </c>
      <c r="I8" s="18">
        <v>26</v>
      </c>
      <c r="J8" s="20">
        <v>41</v>
      </c>
      <c r="K8" s="18">
        <v>5.3</v>
      </c>
      <c r="L8" s="20">
        <v>50</v>
      </c>
      <c r="M8" s="18">
        <v>2</v>
      </c>
      <c r="N8" s="20">
        <v>15</v>
      </c>
      <c r="O8" s="18" t="s">
        <v>180</v>
      </c>
      <c r="P8" s="20">
        <v>32</v>
      </c>
      <c r="Q8" s="22"/>
      <c r="R8" s="24"/>
      <c r="S8" s="6">
        <f t="shared" si="0"/>
        <v>173</v>
      </c>
    </row>
    <row r="9" spans="1:20" ht="15.75" thickBot="1" x14ac:dyDescent="0.3">
      <c r="A9" s="7">
        <v>4</v>
      </c>
      <c r="B9" s="55" t="s">
        <v>103</v>
      </c>
      <c r="C9" s="31">
        <v>12</v>
      </c>
      <c r="D9" s="32" t="s">
        <v>5</v>
      </c>
      <c r="E9" s="41">
        <v>1</v>
      </c>
      <c r="F9" s="21" t="s">
        <v>208</v>
      </c>
      <c r="G9" s="18">
        <v>195</v>
      </c>
      <c r="H9" s="20">
        <v>45</v>
      </c>
      <c r="I9" s="18"/>
      <c r="J9" s="20">
        <v>0</v>
      </c>
      <c r="K9" s="18">
        <v>5.3</v>
      </c>
      <c r="L9" s="20">
        <v>50</v>
      </c>
      <c r="M9" s="18">
        <v>-18</v>
      </c>
      <c r="N9" s="20">
        <v>0</v>
      </c>
      <c r="O9" s="18" t="s">
        <v>184</v>
      </c>
      <c r="P9" s="20">
        <v>49</v>
      </c>
      <c r="Q9" s="22"/>
      <c r="R9" s="24"/>
      <c r="S9" s="6">
        <f t="shared" si="0"/>
        <v>157</v>
      </c>
    </row>
    <row r="10" spans="1:20" ht="15.75" thickBot="1" x14ac:dyDescent="0.3">
      <c r="A10" s="7">
        <v>5</v>
      </c>
      <c r="B10" s="55" t="s">
        <v>51</v>
      </c>
      <c r="C10" s="31">
        <v>11</v>
      </c>
      <c r="D10" s="32" t="s">
        <v>5</v>
      </c>
      <c r="E10" s="41">
        <v>1</v>
      </c>
      <c r="F10" s="21" t="s">
        <v>208</v>
      </c>
      <c r="G10" s="18">
        <v>174</v>
      </c>
      <c r="H10" s="20">
        <v>27</v>
      </c>
      <c r="I10" s="18">
        <v>27</v>
      </c>
      <c r="J10" s="20">
        <v>43</v>
      </c>
      <c r="K10" s="18">
        <v>6</v>
      </c>
      <c r="L10" s="20">
        <v>23</v>
      </c>
      <c r="M10" s="18">
        <v>-5</v>
      </c>
      <c r="N10" s="20">
        <v>0</v>
      </c>
      <c r="O10" s="18" t="s">
        <v>183</v>
      </c>
      <c r="P10" s="20">
        <v>20</v>
      </c>
      <c r="Q10" s="22"/>
      <c r="R10" s="24"/>
      <c r="S10" s="6">
        <f t="shared" si="0"/>
        <v>126</v>
      </c>
    </row>
    <row r="11" spans="1:20" ht="15.75" thickBot="1" x14ac:dyDescent="0.3">
      <c r="A11" s="7">
        <v>6</v>
      </c>
      <c r="B11" s="55" t="s">
        <v>47</v>
      </c>
      <c r="C11" s="31">
        <v>11</v>
      </c>
      <c r="D11" s="32" t="s">
        <v>5</v>
      </c>
      <c r="E11" s="41">
        <v>3</v>
      </c>
      <c r="F11" s="21" t="s">
        <v>205</v>
      </c>
      <c r="G11" s="18">
        <v>149</v>
      </c>
      <c r="H11" s="20">
        <v>14</v>
      </c>
      <c r="I11" s="18">
        <v>23</v>
      </c>
      <c r="J11" s="20">
        <v>35</v>
      </c>
      <c r="K11" s="18">
        <v>5.99</v>
      </c>
      <c r="L11" s="20">
        <v>24</v>
      </c>
      <c r="M11" s="18">
        <v>-8</v>
      </c>
      <c r="N11" s="20">
        <v>0</v>
      </c>
      <c r="O11" s="18" t="s">
        <v>179</v>
      </c>
      <c r="P11" s="20">
        <v>26</v>
      </c>
      <c r="Q11" s="22"/>
      <c r="R11" s="24"/>
      <c r="S11" s="6">
        <f t="shared" si="0"/>
        <v>120</v>
      </c>
      <c r="T11" s="39">
        <f>S6+S7+S8+S9+S10+S11</f>
        <v>976</v>
      </c>
    </row>
    <row r="12" spans="1:20" ht="15.75" thickBot="1" x14ac:dyDescent="0.3">
      <c r="A12" s="7">
        <v>7</v>
      </c>
      <c r="B12" s="55" t="s">
        <v>49</v>
      </c>
      <c r="C12" s="31">
        <v>11</v>
      </c>
      <c r="D12" s="32" t="s">
        <v>5</v>
      </c>
      <c r="E12" s="41">
        <v>0</v>
      </c>
      <c r="F12" s="21" t="s">
        <v>206</v>
      </c>
      <c r="G12" s="18">
        <v>152</v>
      </c>
      <c r="H12" s="20">
        <v>16</v>
      </c>
      <c r="I12" s="18">
        <v>22</v>
      </c>
      <c r="J12" s="20">
        <v>33</v>
      </c>
      <c r="K12" s="18">
        <v>6.49</v>
      </c>
      <c r="L12" s="20">
        <v>10</v>
      </c>
      <c r="M12" s="18">
        <v>2</v>
      </c>
      <c r="N12" s="20">
        <v>15</v>
      </c>
      <c r="O12" s="18" t="s">
        <v>181</v>
      </c>
      <c r="P12" s="20">
        <v>31</v>
      </c>
      <c r="Q12" s="22"/>
      <c r="R12" s="24"/>
      <c r="S12" s="19">
        <f t="shared" si="0"/>
        <v>105</v>
      </c>
    </row>
    <row r="13" spans="1:20" ht="15.75" thickBot="1" x14ac:dyDescent="0.3">
      <c r="A13" s="7">
        <v>8</v>
      </c>
      <c r="B13" s="78" t="s">
        <v>125</v>
      </c>
      <c r="C13" s="31">
        <v>11</v>
      </c>
      <c r="D13" s="32" t="s">
        <v>5</v>
      </c>
      <c r="E13" s="41">
        <v>0</v>
      </c>
      <c r="F13" s="21" t="s">
        <v>206</v>
      </c>
      <c r="G13" s="18">
        <v>146</v>
      </c>
      <c r="H13" s="20">
        <v>13</v>
      </c>
      <c r="I13" s="18">
        <v>23</v>
      </c>
      <c r="J13" s="20">
        <v>35</v>
      </c>
      <c r="K13" s="18">
        <v>6.8</v>
      </c>
      <c r="L13" s="20">
        <v>3</v>
      </c>
      <c r="M13" s="18">
        <v>-1</v>
      </c>
      <c r="N13" s="20">
        <v>7</v>
      </c>
      <c r="O13" s="18" t="s">
        <v>185</v>
      </c>
      <c r="P13" s="20">
        <v>16</v>
      </c>
      <c r="Q13" s="22"/>
      <c r="R13" s="24"/>
      <c r="S13" s="6">
        <f t="shared" si="0"/>
        <v>74</v>
      </c>
    </row>
    <row r="14" spans="1:20" ht="15.75" thickBot="1" x14ac:dyDescent="0.3">
      <c r="A14" s="97" t="s">
        <v>10</v>
      </c>
      <c r="B14" s="98"/>
      <c r="C14" s="99"/>
      <c r="D14" s="99"/>
      <c r="E14" s="100"/>
      <c r="F14" s="19">
        <f>F6+F7+F8+F9+F10+F11+F12+F13</f>
        <v>97</v>
      </c>
      <c r="G14" s="3"/>
      <c r="H14" s="19">
        <f>H6+H7+H8+H9+H10+H11+H12+H13</f>
        <v>214</v>
      </c>
      <c r="I14" s="3"/>
      <c r="J14" s="19">
        <f>J6+J7+J8+J9+J10+J11+J12+J13</f>
        <v>271</v>
      </c>
      <c r="K14" s="3"/>
      <c r="L14" s="19">
        <f>L6+L7+L8+L9+L10+L11+L12+L13</f>
        <v>228</v>
      </c>
      <c r="M14" s="3"/>
      <c r="N14" s="19">
        <f>N6+N7+N8+N9+N10+N11+N12+N13</f>
        <v>98</v>
      </c>
      <c r="O14" s="5"/>
      <c r="P14" s="19">
        <f>P6+P7+P8+P9+P10+P11+P12+P13</f>
        <v>247</v>
      </c>
      <c r="Q14" s="5"/>
      <c r="R14" s="19">
        <f>R6+R7+R8+R9+R10+R11+R12+R13</f>
        <v>0</v>
      </c>
      <c r="S14" s="19">
        <f>S6+S7+S8+S9+S10+S11+S12+S13</f>
        <v>1155</v>
      </c>
    </row>
    <row r="15" spans="1:20" ht="15.75" thickBot="1" x14ac:dyDescent="0.3">
      <c r="A15" s="89"/>
      <c r="B15" s="101"/>
      <c r="C15" s="89"/>
      <c r="D15" s="89"/>
      <c r="E15" s="89"/>
      <c r="F15" s="102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</row>
    <row r="16" spans="1:20" ht="16.5" thickBot="1" x14ac:dyDescent="0.3">
      <c r="A16" s="50">
        <v>1</v>
      </c>
      <c r="B16" s="59" t="s">
        <v>52</v>
      </c>
      <c r="C16" s="31">
        <v>11</v>
      </c>
      <c r="D16" s="13" t="s">
        <v>6</v>
      </c>
      <c r="E16" s="41">
        <v>15</v>
      </c>
      <c r="F16" s="45">
        <v>30</v>
      </c>
      <c r="G16" s="18">
        <v>210</v>
      </c>
      <c r="H16" s="45">
        <v>62</v>
      </c>
      <c r="I16" s="18">
        <v>22</v>
      </c>
      <c r="J16" s="45">
        <v>38</v>
      </c>
      <c r="K16" s="18">
        <v>5.16</v>
      </c>
      <c r="L16" s="45">
        <v>63</v>
      </c>
      <c r="M16" s="18">
        <v>18</v>
      </c>
      <c r="N16" s="45">
        <v>53</v>
      </c>
      <c r="O16" s="76" t="s">
        <v>186</v>
      </c>
      <c r="P16" s="45">
        <v>57</v>
      </c>
      <c r="Q16" s="8"/>
      <c r="R16" s="29"/>
      <c r="S16" s="6">
        <f t="shared" ref="S16:S23" si="1">R16+P16+N16+L16+J16+H16+F16</f>
        <v>303</v>
      </c>
    </row>
    <row r="17" spans="1:20" ht="16.5" thickBot="1" x14ac:dyDescent="0.3">
      <c r="A17" s="50">
        <v>2</v>
      </c>
      <c r="B17" s="59" t="s">
        <v>55</v>
      </c>
      <c r="C17" s="31">
        <v>11</v>
      </c>
      <c r="D17" s="13" t="s">
        <v>6</v>
      </c>
      <c r="E17" s="42">
        <v>0</v>
      </c>
      <c r="F17" s="25">
        <v>0</v>
      </c>
      <c r="G17" s="11">
        <v>140</v>
      </c>
      <c r="H17" s="25">
        <v>20</v>
      </c>
      <c r="I17" s="11">
        <v>25</v>
      </c>
      <c r="J17" s="25">
        <v>44</v>
      </c>
      <c r="K17" s="11">
        <v>5.82</v>
      </c>
      <c r="L17" s="25">
        <v>39</v>
      </c>
      <c r="M17" s="11">
        <v>21</v>
      </c>
      <c r="N17" s="25">
        <v>59</v>
      </c>
      <c r="O17" s="75" t="s">
        <v>189</v>
      </c>
      <c r="P17" s="25">
        <v>23</v>
      </c>
      <c r="Q17" s="11"/>
      <c r="R17" s="25"/>
      <c r="S17" s="6">
        <f t="shared" si="1"/>
        <v>185</v>
      </c>
    </row>
    <row r="18" spans="1:20" ht="16.5" thickBot="1" x14ac:dyDescent="0.3">
      <c r="A18" s="50">
        <v>3</v>
      </c>
      <c r="B18" s="59" t="s">
        <v>53</v>
      </c>
      <c r="C18" s="31">
        <v>12</v>
      </c>
      <c r="D18" s="13" t="s">
        <v>6</v>
      </c>
      <c r="E18" s="42">
        <v>3</v>
      </c>
      <c r="F18" s="25">
        <v>6</v>
      </c>
      <c r="G18" s="11">
        <v>160</v>
      </c>
      <c r="H18" s="25">
        <v>30</v>
      </c>
      <c r="I18" s="11">
        <v>20</v>
      </c>
      <c r="J18" s="25">
        <v>34</v>
      </c>
      <c r="K18" s="11">
        <v>5.6</v>
      </c>
      <c r="L18" s="25">
        <v>50</v>
      </c>
      <c r="M18" s="11">
        <v>4</v>
      </c>
      <c r="N18" s="25">
        <v>11</v>
      </c>
      <c r="O18" s="75" t="s">
        <v>187</v>
      </c>
      <c r="P18" s="25">
        <v>53</v>
      </c>
      <c r="Q18" s="11"/>
      <c r="R18" s="25"/>
      <c r="S18" s="6">
        <f t="shared" si="1"/>
        <v>184</v>
      </c>
    </row>
    <row r="19" spans="1:20" ht="16.5" thickBot="1" x14ac:dyDescent="0.3">
      <c r="A19" s="50">
        <v>4</v>
      </c>
      <c r="B19" s="59" t="s">
        <v>56</v>
      </c>
      <c r="C19" s="31">
        <v>11</v>
      </c>
      <c r="D19" s="13" t="s">
        <v>6</v>
      </c>
      <c r="E19" s="42">
        <v>13</v>
      </c>
      <c r="F19" s="25">
        <v>26</v>
      </c>
      <c r="G19" s="11">
        <v>150</v>
      </c>
      <c r="H19" s="25">
        <v>25</v>
      </c>
      <c r="I19" s="11">
        <v>20</v>
      </c>
      <c r="J19" s="25">
        <v>34</v>
      </c>
      <c r="K19" s="11">
        <v>6.45</v>
      </c>
      <c r="L19" s="25">
        <v>16</v>
      </c>
      <c r="M19" s="11">
        <v>7</v>
      </c>
      <c r="N19" s="25">
        <v>18</v>
      </c>
      <c r="O19" s="75" t="s">
        <v>191</v>
      </c>
      <c r="P19" s="25">
        <v>34</v>
      </c>
      <c r="Q19" s="11"/>
      <c r="R19" s="25"/>
      <c r="S19" s="6">
        <f t="shared" si="1"/>
        <v>153</v>
      </c>
    </row>
    <row r="20" spans="1:20" ht="16.5" thickBot="1" x14ac:dyDescent="0.3">
      <c r="A20" s="50">
        <v>5</v>
      </c>
      <c r="B20" s="59" t="s">
        <v>54</v>
      </c>
      <c r="C20" s="31">
        <v>11</v>
      </c>
      <c r="D20" s="13" t="s">
        <v>6</v>
      </c>
      <c r="E20" s="41">
        <v>4</v>
      </c>
      <c r="F20" s="20">
        <v>8</v>
      </c>
      <c r="G20" s="18">
        <v>147</v>
      </c>
      <c r="H20" s="20">
        <v>23</v>
      </c>
      <c r="I20" s="18">
        <v>20</v>
      </c>
      <c r="J20" s="20">
        <v>34</v>
      </c>
      <c r="K20" s="18">
        <v>5.83</v>
      </c>
      <c r="L20" s="20">
        <v>38</v>
      </c>
      <c r="M20" s="23">
        <v>-2</v>
      </c>
      <c r="N20" s="20">
        <v>1</v>
      </c>
      <c r="O20" s="76" t="s">
        <v>188</v>
      </c>
      <c r="P20" s="20">
        <v>31</v>
      </c>
      <c r="Q20" s="8"/>
      <c r="R20" s="27"/>
      <c r="S20" s="6">
        <f t="shared" si="1"/>
        <v>135</v>
      </c>
    </row>
    <row r="21" spans="1:20" ht="16.5" thickBot="1" x14ac:dyDescent="0.3">
      <c r="A21" s="50">
        <v>6</v>
      </c>
      <c r="B21" s="79" t="s">
        <v>127</v>
      </c>
      <c r="C21" s="31">
        <v>11</v>
      </c>
      <c r="D21" s="13" t="s">
        <v>6</v>
      </c>
      <c r="E21" s="41">
        <v>15</v>
      </c>
      <c r="F21" s="20">
        <v>30</v>
      </c>
      <c r="G21" s="18"/>
      <c r="H21" s="20"/>
      <c r="I21" s="18">
        <v>20</v>
      </c>
      <c r="J21" s="20">
        <v>34</v>
      </c>
      <c r="K21" s="18">
        <v>5.7</v>
      </c>
      <c r="L21" s="20">
        <v>45</v>
      </c>
      <c r="M21" s="23"/>
      <c r="N21" s="20">
        <v>0</v>
      </c>
      <c r="O21" s="76" t="s">
        <v>193</v>
      </c>
      <c r="P21" s="20">
        <v>15</v>
      </c>
      <c r="Q21" s="4"/>
      <c r="R21" s="46"/>
      <c r="S21" s="6">
        <f t="shared" si="1"/>
        <v>124</v>
      </c>
      <c r="T21" s="39">
        <f>S16+S17+S18+S19+S20+S21</f>
        <v>1084</v>
      </c>
    </row>
    <row r="22" spans="1:20" ht="16.5" thickBot="1" x14ac:dyDescent="0.3">
      <c r="A22" s="50">
        <v>7</v>
      </c>
      <c r="B22" s="79" t="s">
        <v>126</v>
      </c>
      <c r="C22" s="31">
        <v>11</v>
      </c>
      <c r="D22" s="13" t="s">
        <v>6</v>
      </c>
      <c r="E22" s="42">
        <v>13</v>
      </c>
      <c r="F22" s="25">
        <v>26</v>
      </c>
      <c r="G22" s="11">
        <v>157</v>
      </c>
      <c r="H22" s="25">
        <v>28</v>
      </c>
      <c r="I22" s="11">
        <v>21</v>
      </c>
      <c r="J22" s="25">
        <v>36</v>
      </c>
      <c r="K22" s="11"/>
      <c r="L22" s="25">
        <v>0</v>
      </c>
      <c r="M22" s="11">
        <v>-23</v>
      </c>
      <c r="N22" s="25">
        <v>0</v>
      </c>
      <c r="O22" s="75" t="s">
        <v>190</v>
      </c>
      <c r="P22" s="25">
        <v>16</v>
      </c>
      <c r="Q22" s="11"/>
      <c r="R22" s="25"/>
      <c r="S22" s="6">
        <f t="shared" si="1"/>
        <v>106</v>
      </c>
    </row>
    <row r="23" spans="1:20" ht="16.5" thickBot="1" x14ac:dyDescent="0.3">
      <c r="A23" s="50">
        <v>8</v>
      </c>
      <c r="B23" s="59" t="s">
        <v>57</v>
      </c>
      <c r="C23" s="31">
        <v>11</v>
      </c>
      <c r="D23" s="13" t="s">
        <v>6</v>
      </c>
      <c r="E23" s="41">
        <v>0</v>
      </c>
      <c r="F23" s="26">
        <v>0</v>
      </c>
      <c r="G23" s="18">
        <v>118</v>
      </c>
      <c r="H23" s="26">
        <v>9</v>
      </c>
      <c r="I23" s="18">
        <v>22</v>
      </c>
      <c r="J23" s="26">
        <v>38</v>
      </c>
      <c r="K23" s="18">
        <v>6.17</v>
      </c>
      <c r="L23" s="26">
        <v>24</v>
      </c>
      <c r="M23" s="23">
        <v>-6</v>
      </c>
      <c r="N23" s="26">
        <v>0</v>
      </c>
      <c r="O23" s="76" t="s">
        <v>192</v>
      </c>
      <c r="P23" s="26">
        <v>31</v>
      </c>
      <c r="Q23" s="8"/>
      <c r="R23" s="47"/>
      <c r="S23" s="6">
        <f t="shared" si="1"/>
        <v>102</v>
      </c>
    </row>
    <row r="24" spans="1:20" ht="15.75" thickBot="1" x14ac:dyDescent="0.3">
      <c r="A24" s="85" t="s">
        <v>10</v>
      </c>
      <c r="B24" s="86"/>
      <c r="C24" s="87"/>
      <c r="D24" s="87"/>
      <c r="E24" s="88"/>
      <c r="F24" s="19">
        <f>F16+F17+F18+F19+F20+F21+F22+F23</f>
        <v>126</v>
      </c>
      <c r="G24" s="11"/>
      <c r="H24" s="19">
        <f>H16+H17+H18+H19+H20+H21+H22+H23</f>
        <v>197</v>
      </c>
      <c r="I24" s="11"/>
      <c r="J24" s="19">
        <f>J16+J17+J18+J19+J20+J21+J22+J23</f>
        <v>292</v>
      </c>
      <c r="K24" s="11"/>
      <c r="L24" s="19">
        <f>L16+L17+L18+L19+L20+L21+L22+L23</f>
        <v>275</v>
      </c>
      <c r="M24" s="11"/>
      <c r="N24" s="19">
        <f>N16+N17+N18+N19+N20+N21+N22+N23</f>
        <v>142</v>
      </c>
      <c r="O24" s="11"/>
      <c r="P24" s="19">
        <f>P16+P17+P18+P19+P20+P21+P22+P23</f>
        <v>260</v>
      </c>
      <c r="Q24" s="11"/>
      <c r="R24" s="19">
        <f>R16+R17+R18+R19+R20+R21+R22+R23</f>
        <v>0</v>
      </c>
      <c r="S24" s="19">
        <f>S16+S17+S18+S19+S20+S21+S22+S23</f>
        <v>1292</v>
      </c>
    </row>
    <row r="25" spans="1:20" ht="19.5" thickBot="1" x14ac:dyDescent="0.35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2447</v>
      </c>
      <c r="T25" s="81">
        <f>T11+T21</f>
        <v>2060</v>
      </c>
    </row>
    <row r="27" spans="1:20" ht="15.75" x14ac:dyDescent="0.25">
      <c r="D27" s="1" t="s">
        <v>18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A24:E24"/>
    <mergeCell ref="A25:R25"/>
    <mergeCell ref="O4:P4"/>
    <mergeCell ref="Q4:R4"/>
    <mergeCell ref="S4:S5"/>
    <mergeCell ref="A14:E14"/>
    <mergeCell ref="A15:S1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B23" sqref="B23"/>
    </sheetView>
  </sheetViews>
  <sheetFormatPr defaultRowHeight="15" x14ac:dyDescent="0.25"/>
  <cols>
    <col min="1" max="1" width="5.42578125" customWidth="1"/>
    <col min="2" max="2" width="37.42578125" customWidth="1"/>
    <col min="3" max="3" width="8.28515625" customWidth="1"/>
    <col min="4" max="4" width="4.7109375" customWidth="1"/>
    <col min="5" max="5" width="10.140625" customWidth="1"/>
    <col min="7" max="7" width="10.140625" customWidth="1"/>
    <col min="9" max="9" width="10" customWidth="1"/>
    <col min="11" max="11" width="10.28515625" customWidth="1"/>
    <col min="13" max="13" width="10.28515625" customWidth="1"/>
    <col min="15" max="15" width="10.5703125" customWidth="1"/>
    <col min="17" max="17" width="0.28515625" customWidth="1"/>
    <col min="18" max="18" width="9.140625" hidden="1" customWidth="1"/>
  </cols>
  <sheetData>
    <row r="1" spans="1:20" ht="18.75" x14ac:dyDescent="0.25">
      <c r="A1" s="105" t="s">
        <v>15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20" ht="18.75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0" ht="18.75" customHeight="1" thickBot="1" x14ac:dyDescent="0.3">
      <c r="A3" s="106" t="s">
        <v>59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49.5" customHeight="1" thickBot="1" x14ac:dyDescent="0.3">
      <c r="A4" s="107" t="s">
        <v>0</v>
      </c>
      <c r="B4" s="103" t="s">
        <v>7</v>
      </c>
      <c r="C4" s="103" t="s">
        <v>16</v>
      </c>
      <c r="D4" s="103" t="s">
        <v>17</v>
      </c>
      <c r="E4" s="110" t="s">
        <v>22</v>
      </c>
      <c r="F4" s="111"/>
      <c r="G4" s="112" t="s">
        <v>23</v>
      </c>
      <c r="H4" s="93"/>
      <c r="I4" s="92" t="s">
        <v>2</v>
      </c>
      <c r="J4" s="93"/>
      <c r="K4" s="92" t="s">
        <v>123</v>
      </c>
      <c r="L4" s="93"/>
      <c r="M4" s="92" t="s">
        <v>3</v>
      </c>
      <c r="N4" s="93"/>
      <c r="O4" s="92" t="s">
        <v>4</v>
      </c>
      <c r="P4" s="93"/>
      <c r="Q4" s="92" t="s">
        <v>9</v>
      </c>
      <c r="R4" s="94"/>
      <c r="S4" s="95" t="s">
        <v>1</v>
      </c>
    </row>
    <row r="5" spans="1:20" ht="19.5" customHeight="1" x14ac:dyDescent="0.25">
      <c r="A5" s="108"/>
      <c r="B5" s="109"/>
      <c r="C5" s="109"/>
      <c r="D5" s="109"/>
      <c r="E5" s="15" t="s">
        <v>11</v>
      </c>
      <c r="F5" s="16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16" t="s">
        <v>12</v>
      </c>
      <c r="S5" s="114"/>
    </row>
    <row r="6" spans="1:20" ht="18.75" x14ac:dyDescent="0.25">
      <c r="A6" s="49">
        <v>1</v>
      </c>
      <c r="B6" s="54" t="s">
        <v>213</v>
      </c>
      <c r="C6" s="49">
        <v>11</v>
      </c>
      <c r="D6" s="32" t="s">
        <v>5</v>
      </c>
      <c r="E6" s="41">
        <v>6</v>
      </c>
      <c r="F6" s="21" t="s">
        <v>204</v>
      </c>
      <c r="G6" s="18">
        <v>178</v>
      </c>
      <c r="H6" s="20">
        <v>29</v>
      </c>
      <c r="I6" s="18">
        <v>26</v>
      </c>
      <c r="J6" s="20">
        <v>41</v>
      </c>
      <c r="K6" s="18">
        <v>5.26</v>
      </c>
      <c r="L6" s="20">
        <v>52</v>
      </c>
      <c r="M6" s="18">
        <v>8</v>
      </c>
      <c r="N6" s="20">
        <v>34</v>
      </c>
      <c r="O6" s="18" t="s">
        <v>143</v>
      </c>
      <c r="P6" s="20">
        <v>31</v>
      </c>
      <c r="Q6" s="22"/>
      <c r="R6" s="46"/>
      <c r="S6" s="57">
        <f t="shared" ref="S6:S13" si="0">R6+P6+N6+L6+J6+H6+F6</f>
        <v>220</v>
      </c>
    </row>
    <row r="7" spans="1:20" ht="18.75" x14ac:dyDescent="0.25">
      <c r="A7" s="49">
        <v>2</v>
      </c>
      <c r="B7" s="54" t="s">
        <v>212</v>
      </c>
      <c r="C7" s="49">
        <v>12</v>
      </c>
      <c r="D7" s="32" t="s">
        <v>5</v>
      </c>
      <c r="E7" s="41">
        <v>1</v>
      </c>
      <c r="F7" s="21" t="s">
        <v>208</v>
      </c>
      <c r="G7" s="18">
        <v>205</v>
      </c>
      <c r="H7" s="20">
        <v>52</v>
      </c>
      <c r="I7" s="18">
        <v>21</v>
      </c>
      <c r="J7" s="20">
        <v>31</v>
      </c>
      <c r="K7" s="18">
        <v>5.04</v>
      </c>
      <c r="L7" s="20">
        <v>59</v>
      </c>
      <c r="M7" s="18">
        <v>-10</v>
      </c>
      <c r="N7" s="20">
        <v>0</v>
      </c>
      <c r="O7" s="18" t="s">
        <v>141</v>
      </c>
      <c r="P7" s="20">
        <v>36</v>
      </c>
      <c r="Q7" s="22"/>
      <c r="R7" s="46"/>
      <c r="S7" s="57">
        <f t="shared" si="0"/>
        <v>191</v>
      </c>
    </row>
    <row r="8" spans="1:20" ht="18.75" x14ac:dyDescent="0.25">
      <c r="A8" s="49">
        <v>3</v>
      </c>
      <c r="B8" s="54" t="s">
        <v>214</v>
      </c>
      <c r="C8" s="49">
        <v>11</v>
      </c>
      <c r="D8" s="32" t="s">
        <v>5</v>
      </c>
      <c r="E8" s="41">
        <v>4</v>
      </c>
      <c r="F8" s="21" t="s">
        <v>209</v>
      </c>
      <c r="G8" s="18">
        <v>204</v>
      </c>
      <c r="H8" s="20">
        <v>52</v>
      </c>
      <c r="I8" s="18">
        <v>23</v>
      </c>
      <c r="J8" s="20">
        <v>35</v>
      </c>
      <c r="K8" s="18">
        <v>5.28</v>
      </c>
      <c r="L8" s="20">
        <v>51</v>
      </c>
      <c r="M8" s="18">
        <v>-4</v>
      </c>
      <c r="N8" s="20">
        <v>1</v>
      </c>
      <c r="O8" s="18" t="s">
        <v>142</v>
      </c>
      <c r="P8" s="20">
        <v>27</v>
      </c>
      <c r="Q8" s="22"/>
      <c r="R8" s="46"/>
      <c r="S8" s="57">
        <f t="shared" si="0"/>
        <v>191</v>
      </c>
    </row>
    <row r="9" spans="1:20" ht="18.75" x14ac:dyDescent="0.25">
      <c r="A9" s="49">
        <v>4</v>
      </c>
      <c r="B9" s="54" t="s">
        <v>215</v>
      </c>
      <c r="C9" s="49">
        <v>11</v>
      </c>
      <c r="D9" s="32" t="s">
        <v>5</v>
      </c>
      <c r="E9" s="41">
        <v>0</v>
      </c>
      <c r="F9" s="21" t="s">
        <v>206</v>
      </c>
      <c r="G9" s="18">
        <v>194</v>
      </c>
      <c r="H9" s="20">
        <v>44</v>
      </c>
      <c r="I9" s="18">
        <v>29</v>
      </c>
      <c r="J9" s="20">
        <v>47</v>
      </c>
      <c r="K9" s="18">
        <v>5.5</v>
      </c>
      <c r="L9" s="20">
        <v>40</v>
      </c>
      <c r="M9" s="18">
        <v>4</v>
      </c>
      <c r="N9" s="20">
        <v>21</v>
      </c>
      <c r="O9" s="18" t="s">
        <v>147</v>
      </c>
      <c r="P9" s="20">
        <v>32</v>
      </c>
      <c r="Q9" s="22"/>
      <c r="R9" s="46"/>
      <c r="S9" s="57">
        <f t="shared" si="0"/>
        <v>184</v>
      </c>
    </row>
    <row r="10" spans="1:20" ht="19.5" thickBot="1" x14ac:dyDescent="0.3">
      <c r="A10" s="49">
        <v>5</v>
      </c>
      <c r="B10" s="54" t="s">
        <v>216</v>
      </c>
      <c r="C10" s="49">
        <v>11</v>
      </c>
      <c r="D10" s="32" t="s">
        <v>5</v>
      </c>
      <c r="E10" s="41">
        <v>0</v>
      </c>
      <c r="F10" s="21" t="s">
        <v>206</v>
      </c>
      <c r="G10" s="18">
        <v>173</v>
      </c>
      <c r="H10" s="20">
        <v>26</v>
      </c>
      <c r="I10" s="18">
        <v>25</v>
      </c>
      <c r="J10" s="20">
        <v>39</v>
      </c>
      <c r="K10" s="18">
        <v>5.17</v>
      </c>
      <c r="L10" s="20">
        <v>55</v>
      </c>
      <c r="M10" s="18">
        <v>-2</v>
      </c>
      <c r="N10" s="20">
        <v>5</v>
      </c>
      <c r="O10" s="18" t="s">
        <v>145</v>
      </c>
      <c r="P10" s="20">
        <v>52</v>
      </c>
      <c r="Q10" s="22"/>
      <c r="R10" s="46"/>
      <c r="S10" s="57">
        <f t="shared" si="0"/>
        <v>177</v>
      </c>
    </row>
    <row r="11" spans="1:20" ht="19.5" thickBot="1" x14ac:dyDescent="0.3">
      <c r="A11" s="49">
        <v>6</v>
      </c>
      <c r="B11" s="54" t="s">
        <v>217</v>
      </c>
      <c r="C11" s="49">
        <v>11</v>
      </c>
      <c r="D11" s="32" t="s">
        <v>5</v>
      </c>
      <c r="E11" s="41">
        <v>0</v>
      </c>
      <c r="F11" s="21" t="s">
        <v>206</v>
      </c>
      <c r="G11" s="18">
        <v>132</v>
      </c>
      <c r="H11" s="20">
        <v>8</v>
      </c>
      <c r="I11" s="18">
        <v>18</v>
      </c>
      <c r="J11" s="20">
        <v>25</v>
      </c>
      <c r="K11" s="18">
        <v>6.45</v>
      </c>
      <c r="L11" s="20">
        <v>10</v>
      </c>
      <c r="M11" s="18">
        <v>11</v>
      </c>
      <c r="N11" s="20">
        <v>46</v>
      </c>
      <c r="O11" s="18" t="s">
        <v>143</v>
      </c>
      <c r="P11" s="20">
        <v>31</v>
      </c>
      <c r="Q11" s="22"/>
      <c r="R11" s="46"/>
      <c r="S11" s="57">
        <f t="shared" si="0"/>
        <v>120</v>
      </c>
      <c r="T11" s="51">
        <f>S6+S7+S8+S9+S10+S11</f>
        <v>1083</v>
      </c>
    </row>
    <row r="12" spans="1:20" ht="18.75" x14ac:dyDescent="0.25">
      <c r="A12" s="49">
        <v>7</v>
      </c>
      <c r="B12" s="54" t="s">
        <v>218</v>
      </c>
      <c r="C12" s="49">
        <v>11</v>
      </c>
      <c r="D12" s="32" t="s">
        <v>5</v>
      </c>
      <c r="E12" s="41">
        <v>0</v>
      </c>
      <c r="F12" s="21" t="s">
        <v>206</v>
      </c>
      <c r="G12" s="18">
        <v>160</v>
      </c>
      <c r="H12" s="20">
        <v>20</v>
      </c>
      <c r="I12" s="18">
        <v>24</v>
      </c>
      <c r="J12" s="20">
        <v>37</v>
      </c>
      <c r="K12" s="18">
        <v>6.25</v>
      </c>
      <c r="L12" s="20">
        <v>16</v>
      </c>
      <c r="M12" s="18">
        <v>-2</v>
      </c>
      <c r="N12" s="20">
        <v>5</v>
      </c>
      <c r="O12" s="18" t="s">
        <v>146</v>
      </c>
      <c r="P12" s="20">
        <v>21</v>
      </c>
      <c r="Q12" s="22"/>
      <c r="R12" s="46"/>
      <c r="S12" s="57">
        <f t="shared" si="0"/>
        <v>99</v>
      </c>
    </row>
    <row r="13" spans="1:20" ht="17.25" customHeight="1" x14ac:dyDescent="0.25">
      <c r="A13" s="49">
        <v>8</v>
      </c>
      <c r="B13" s="54" t="s">
        <v>219</v>
      </c>
      <c r="C13" s="49">
        <v>12</v>
      </c>
      <c r="D13" s="32" t="s">
        <v>5</v>
      </c>
      <c r="E13" s="41">
        <v>0</v>
      </c>
      <c r="F13" s="21" t="s">
        <v>206</v>
      </c>
      <c r="G13" s="38">
        <v>130</v>
      </c>
      <c r="H13" s="20">
        <v>7</v>
      </c>
      <c r="I13" s="18">
        <v>17</v>
      </c>
      <c r="J13" s="20">
        <v>23</v>
      </c>
      <c r="K13" s="18">
        <v>7.25</v>
      </c>
      <c r="L13" s="20">
        <v>0</v>
      </c>
      <c r="M13" s="18">
        <v>0</v>
      </c>
      <c r="N13" s="20">
        <v>9</v>
      </c>
      <c r="O13" s="18" t="s">
        <v>144</v>
      </c>
      <c r="P13" s="20">
        <v>0</v>
      </c>
      <c r="Q13" s="22"/>
      <c r="R13" s="46"/>
      <c r="S13" s="57">
        <f t="shared" si="0"/>
        <v>39</v>
      </c>
    </row>
    <row r="14" spans="1:20" ht="15.75" thickBot="1" x14ac:dyDescent="0.3">
      <c r="A14" s="115" t="s">
        <v>10</v>
      </c>
      <c r="B14" s="115"/>
      <c r="C14" s="115"/>
      <c r="D14" s="115"/>
      <c r="E14" s="97"/>
      <c r="F14" s="56">
        <f>F6+F7+F8+F9+F10+F11+F12+F13</f>
        <v>71</v>
      </c>
      <c r="G14" s="3"/>
      <c r="H14" s="56">
        <f>H6+H7+H8+H9+H10+H11+H12+H13</f>
        <v>238</v>
      </c>
      <c r="I14" s="3"/>
      <c r="J14" s="56">
        <f>J6+J7+J8+J9+J10+J11+J12+J13</f>
        <v>278</v>
      </c>
      <c r="K14" s="3"/>
      <c r="L14" s="56">
        <f>L6+L7+L8+L9+L10+L11+L12+L13</f>
        <v>283</v>
      </c>
      <c r="M14" s="3"/>
      <c r="N14" s="56">
        <f>N6+N7+N8+N9+N10+N11+N12+N13</f>
        <v>121</v>
      </c>
      <c r="O14" s="5"/>
      <c r="P14" s="56">
        <f>P6+P7+P8+P9+P10+P11+P12+P13</f>
        <v>230</v>
      </c>
      <c r="Q14" s="5"/>
      <c r="R14" s="56">
        <f>R6+R7+R8+R9+R10+R11+R12+R13</f>
        <v>0</v>
      </c>
      <c r="S14" s="57">
        <f>S6+S7+S8+S9+S10+S11+S12+S13</f>
        <v>1221</v>
      </c>
    </row>
    <row r="15" spans="1:20" ht="15.75" thickBot="1" x14ac:dyDescent="0.3">
      <c r="A15" s="89"/>
      <c r="B15" s="89"/>
      <c r="C15" s="89"/>
      <c r="D15" s="89"/>
      <c r="E15" s="89"/>
      <c r="F15" s="102"/>
      <c r="G15" s="89"/>
      <c r="H15" s="102"/>
      <c r="I15" s="89"/>
      <c r="J15" s="102"/>
      <c r="K15" s="89"/>
      <c r="L15" s="102"/>
      <c r="M15" s="89"/>
      <c r="N15" s="102"/>
      <c r="O15" s="89"/>
      <c r="P15" s="102"/>
      <c r="Q15" s="89"/>
      <c r="R15" s="102"/>
      <c r="S15" s="89"/>
    </row>
    <row r="16" spans="1:20" ht="18.75" x14ac:dyDescent="0.25">
      <c r="A16" s="49">
        <v>1</v>
      </c>
      <c r="B16" s="54" t="s">
        <v>220</v>
      </c>
      <c r="C16" s="49">
        <v>11</v>
      </c>
      <c r="D16" s="49" t="s">
        <v>6</v>
      </c>
      <c r="E16" s="41">
        <v>16</v>
      </c>
      <c r="F16" s="45">
        <v>32</v>
      </c>
      <c r="G16" s="18">
        <v>192</v>
      </c>
      <c r="H16" s="45">
        <v>53</v>
      </c>
      <c r="I16" s="18">
        <v>25</v>
      </c>
      <c r="J16" s="45">
        <v>44</v>
      </c>
      <c r="K16" s="18">
        <v>5.58</v>
      </c>
      <c r="L16" s="45">
        <v>51</v>
      </c>
      <c r="M16" s="18">
        <v>11</v>
      </c>
      <c r="N16" s="45">
        <v>30</v>
      </c>
      <c r="O16" s="76" t="s">
        <v>148</v>
      </c>
      <c r="P16" s="45">
        <v>26</v>
      </c>
      <c r="Q16" s="8"/>
      <c r="R16" s="29"/>
      <c r="S16" s="57">
        <f t="shared" ref="S16:S23" si="1">R16+P16+N16+L16+J16+H16+F16</f>
        <v>236</v>
      </c>
    </row>
    <row r="17" spans="1:20" ht="18.75" x14ac:dyDescent="0.25">
      <c r="A17" s="49">
        <v>2</v>
      </c>
      <c r="B17" s="54" t="s">
        <v>221</v>
      </c>
      <c r="C17" s="49">
        <v>11</v>
      </c>
      <c r="D17" s="49" t="s">
        <v>6</v>
      </c>
      <c r="E17" s="42">
        <v>17</v>
      </c>
      <c r="F17" s="25">
        <v>34</v>
      </c>
      <c r="G17" s="11">
        <v>189</v>
      </c>
      <c r="H17" s="25">
        <v>52</v>
      </c>
      <c r="I17" s="11">
        <v>23</v>
      </c>
      <c r="J17" s="25">
        <v>40</v>
      </c>
      <c r="K17" s="11">
        <v>5.36</v>
      </c>
      <c r="L17" s="25">
        <v>58</v>
      </c>
      <c r="M17" s="11">
        <v>14</v>
      </c>
      <c r="N17" s="25">
        <v>39</v>
      </c>
      <c r="O17" s="75"/>
      <c r="P17" s="25">
        <v>0</v>
      </c>
      <c r="Q17" s="11"/>
      <c r="R17" s="25"/>
      <c r="S17" s="57">
        <f t="shared" si="1"/>
        <v>223</v>
      </c>
    </row>
    <row r="18" spans="1:20" ht="18.75" x14ac:dyDescent="0.25">
      <c r="A18" s="49">
        <v>3</v>
      </c>
      <c r="B18" s="54" t="s">
        <v>222</v>
      </c>
      <c r="C18" s="49">
        <v>11</v>
      </c>
      <c r="D18" s="49" t="s">
        <v>6</v>
      </c>
      <c r="E18" s="41">
        <v>30</v>
      </c>
      <c r="F18" s="20">
        <v>59</v>
      </c>
      <c r="G18" s="18">
        <v>155</v>
      </c>
      <c r="H18" s="20">
        <v>27</v>
      </c>
      <c r="I18" s="18">
        <v>21</v>
      </c>
      <c r="J18" s="20">
        <v>36</v>
      </c>
      <c r="K18" s="43">
        <v>6.49</v>
      </c>
      <c r="L18" s="20">
        <v>15</v>
      </c>
      <c r="M18" s="23">
        <v>8</v>
      </c>
      <c r="N18" s="20">
        <v>21</v>
      </c>
      <c r="O18" s="76" t="s">
        <v>152</v>
      </c>
      <c r="P18" s="20">
        <v>24</v>
      </c>
      <c r="Q18" s="8"/>
      <c r="R18" s="27"/>
      <c r="S18" s="57">
        <f t="shared" si="1"/>
        <v>182</v>
      </c>
    </row>
    <row r="19" spans="1:20" ht="18.75" x14ac:dyDescent="0.25">
      <c r="A19" s="49">
        <v>4</v>
      </c>
      <c r="B19" s="54" t="s">
        <v>223</v>
      </c>
      <c r="C19" s="49">
        <v>11</v>
      </c>
      <c r="D19" s="49" t="s">
        <v>6</v>
      </c>
      <c r="E19" s="42">
        <v>8</v>
      </c>
      <c r="F19" s="25">
        <v>16</v>
      </c>
      <c r="G19" s="11">
        <v>150</v>
      </c>
      <c r="H19" s="25">
        <v>25</v>
      </c>
      <c r="I19" s="11">
        <v>17</v>
      </c>
      <c r="J19" s="25">
        <v>28</v>
      </c>
      <c r="K19" s="11">
        <v>5.5</v>
      </c>
      <c r="L19" s="25">
        <v>54</v>
      </c>
      <c r="M19" s="11">
        <v>2</v>
      </c>
      <c r="N19" s="25">
        <v>7</v>
      </c>
      <c r="O19" s="75" t="s">
        <v>151</v>
      </c>
      <c r="P19" s="25">
        <v>23</v>
      </c>
      <c r="Q19" s="11"/>
      <c r="R19" s="25"/>
      <c r="S19" s="57">
        <f t="shared" si="1"/>
        <v>153</v>
      </c>
    </row>
    <row r="20" spans="1:20" ht="19.5" thickBot="1" x14ac:dyDescent="0.3">
      <c r="A20" s="49">
        <v>5</v>
      </c>
      <c r="B20" s="54" t="s">
        <v>224</v>
      </c>
      <c r="C20" s="49">
        <v>11</v>
      </c>
      <c r="D20" s="49" t="s">
        <v>6</v>
      </c>
      <c r="E20" s="42">
        <v>13</v>
      </c>
      <c r="F20" s="25">
        <v>26</v>
      </c>
      <c r="G20" s="11">
        <v>156</v>
      </c>
      <c r="H20" s="25">
        <v>28</v>
      </c>
      <c r="I20" s="11">
        <v>14</v>
      </c>
      <c r="J20" s="25">
        <v>22</v>
      </c>
      <c r="K20" s="11">
        <v>5.96</v>
      </c>
      <c r="L20" s="25">
        <v>33</v>
      </c>
      <c r="M20" s="11">
        <v>3</v>
      </c>
      <c r="N20" s="25">
        <v>9</v>
      </c>
      <c r="O20" s="75" t="s">
        <v>149</v>
      </c>
      <c r="P20" s="25">
        <v>30</v>
      </c>
      <c r="Q20" s="11"/>
      <c r="R20" s="25"/>
      <c r="S20" s="57">
        <f t="shared" si="1"/>
        <v>148</v>
      </c>
    </row>
    <row r="21" spans="1:20" ht="19.5" thickBot="1" x14ac:dyDescent="0.3">
      <c r="A21" s="49">
        <v>6</v>
      </c>
      <c r="B21" s="54" t="s">
        <v>225</v>
      </c>
      <c r="C21" s="49">
        <v>11</v>
      </c>
      <c r="D21" s="49" t="s">
        <v>6</v>
      </c>
      <c r="E21" s="41">
        <v>0</v>
      </c>
      <c r="F21" s="20">
        <v>0</v>
      </c>
      <c r="G21" s="18">
        <v>148</v>
      </c>
      <c r="H21" s="20">
        <v>24</v>
      </c>
      <c r="I21" s="18">
        <v>19</v>
      </c>
      <c r="J21" s="20">
        <v>32</v>
      </c>
      <c r="K21" s="18">
        <v>6.33</v>
      </c>
      <c r="L21" s="20">
        <v>19</v>
      </c>
      <c r="M21" s="23">
        <v>13</v>
      </c>
      <c r="N21" s="20">
        <v>36</v>
      </c>
      <c r="O21" s="76" t="s">
        <v>150</v>
      </c>
      <c r="P21" s="20">
        <v>24</v>
      </c>
      <c r="Q21" s="4"/>
      <c r="R21" s="46"/>
      <c r="S21" s="57">
        <f t="shared" si="1"/>
        <v>135</v>
      </c>
      <c r="T21" s="51">
        <f>S16+S17+S18+S19+S20+S21</f>
        <v>1077</v>
      </c>
    </row>
    <row r="22" spans="1:20" ht="18.75" x14ac:dyDescent="0.25">
      <c r="A22" s="49">
        <v>7</v>
      </c>
      <c r="B22" s="54" t="s">
        <v>226</v>
      </c>
      <c r="C22" s="49">
        <v>11</v>
      </c>
      <c r="D22" s="49" t="s">
        <v>6</v>
      </c>
      <c r="E22" s="41">
        <v>9</v>
      </c>
      <c r="F22" s="20">
        <v>18</v>
      </c>
      <c r="G22" s="18">
        <v>166</v>
      </c>
      <c r="H22" s="20">
        <v>33</v>
      </c>
      <c r="I22" s="18">
        <v>18</v>
      </c>
      <c r="J22" s="20">
        <v>30</v>
      </c>
      <c r="K22" s="18">
        <v>6.17</v>
      </c>
      <c r="L22" s="20">
        <v>24</v>
      </c>
      <c r="M22" s="23">
        <v>10</v>
      </c>
      <c r="N22" s="20">
        <v>27</v>
      </c>
      <c r="O22" s="76"/>
      <c r="P22" s="20">
        <v>0</v>
      </c>
      <c r="Q22" s="8"/>
      <c r="R22" s="27"/>
      <c r="S22" s="57">
        <f t="shared" si="1"/>
        <v>132</v>
      </c>
    </row>
    <row r="23" spans="1:20" ht="18.75" x14ac:dyDescent="0.25">
      <c r="A23" s="49">
        <v>8</v>
      </c>
      <c r="B23" s="54" t="s">
        <v>227</v>
      </c>
      <c r="C23" s="49">
        <v>11</v>
      </c>
      <c r="D23" s="49" t="s">
        <v>6</v>
      </c>
      <c r="E23" s="42">
        <v>0</v>
      </c>
      <c r="F23" s="25">
        <v>0</v>
      </c>
      <c r="G23" s="11">
        <v>140</v>
      </c>
      <c r="H23" s="25">
        <v>20</v>
      </c>
      <c r="I23" s="11">
        <v>20</v>
      </c>
      <c r="J23" s="25">
        <v>34</v>
      </c>
      <c r="K23" s="11">
        <v>6.47</v>
      </c>
      <c r="L23" s="25">
        <v>15</v>
      </c>
      <c r="M23" s="11">
        <v>7</v>
      </c>
      <c r="N23" s="25">
        <v>18</v>
      </c>
      <c r="O23" s="75" t="s">
        <v>150</v>
      </c>
      <c r="P23" s="25">
        <v>24</v>
      </c>
      <c r="Q23" s="11"/>
      <c r="R23" s="25"/>
      <c r="S23" s="57">
        <f t="shared" si="1"/>
        <v>111</v>
      </c>
    </row>
    <row r="24" spans="1:20" ht="15.75" thickBot="1" x14ac:dyDescent="0.3">
      <c r="A24" s="113" t="s">
        <v>10</v>
      </c>
      <c r="B24" s="86"/>
      <c r="C24" s="86"/>
      <c r="D24" s="86"/>
      <c r="E24" s="86"/>
      <c r="F24" s="52">
        <f>F16+F17+F18+F19+F20+F21+F22+F23</f>
        <v>185</v>
      </c>
      <c r="G24" s="53"/>
      <c r="H24" s="52">
        <f>H16+H17+H18+H19+H20+H21+H22+H23</f>
        <v>262</v>
      </c>
      <c r="I24" s="53"/>
      <c r="J24" s="52">
        <f>J16+J17+J18+J19+J20+J21+J22+J23</f>
        <v>266</v>
      </c>
      <c r="K24" s="53"/>
      <c r="L24" s="52">
        <f>L16+L17+L18+L19+L20+L21+L22+L23</f>
        <v>269</v>
      </c>
      <c r="M24" s="53"/>
      <c r="N24" s="52">
        <f>N16+N17+N18+N19+N20+N21+N22+N23</f>
        <v>187</v>
      </c>
      <c r="O24" s="53"/>
      <c r="P24" s="52">
        <f>P16+P17+P18+P19+P20+P21+P22+P23</f>
        <v>151</v>
      </c>
      <c r="Q24" s="53"/>
      <c r="R24" s="52">
        <f>R16+R17+R18+R19+R20+R21+R22+R23</f>
        <v>0</v>
      </c>
      <c r="S24" s="58">
        <f>S16+S17+S18+S19+S20+S21+S22+S23</f>
        <v>1320</v>
      </c>
    </row>
    <row r="25" spans="1:20" ht="19.5" thickBot="1" x14ac:dyDescent="0.35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2541</v>
      </c>
      <c r="T25" s="81">
        <f>T11+T21</f>
        <v>2160</v>
      </c>
    </row>
    <row r="27" spans="1:20" ht="15.75" x14ac:dyDescent="0.25">
      <c r="D27" s="1" t="s">
        <v>24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S4:S5"/>
    <mergeCell ref="A14:E14"/>
    <mergeCell ref="A15:S1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A24:E24"/>
    <mergeCell ref="A25:R25"/>
    <mergeCell ref="C4:C5"/>
    <mergeCell ref="D4:D5"/>
    <mergeCell ref="O4:P4"/>
    <mergeCell ref="Q4:R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Z9" sqref="Z9"/>
    </sheetView>
  </sheetViews>
  <sheetFormatPr defaultRowHeight="15" x14ac:dyDescent="0.25"/>
  <cols>
    <col min="1" max="1" width="5.140625" customWidth="1"/>
    <col min="2" max="2" width="32.5703125" customWidth="1"/>
    <col min="3" max="3" width="8.140625" customWidth="1"/>
    <col min="4" max="4" width="5" customWidth="1"/>
    <col min="5" max="5" width="10.28515625" customWidth="1"/>
    <col min="7" max="7" width="10.42578125" customWidth="1"/>
    <col min="9" max="9" width="10" customWidth="1"/>
    <col min="11" max="11" width="10" customWidth="1"/>
    <col min="13" max="13" width="10.28515625" customWidth="1"/>
    <col min="15" max="15" width="10.42578125" customWidth="1"/>
    <col min="16" max="16" width="9" customWidth="1"/>
    <col min="17" max="17" width="0.42578125" hidden="1" customWidth="1"/>
    <col min="18" max="18" width="9.140625" hidden="1" customWidth="1"/>
  </cols>
  <sheetData>
    <row r="1" spans="1:20" ht="18.75" x14ac:dyDescent="0.25">
      <c r="A1" s="105" t="s">
        <v>15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20" ht="18.75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0" ht="18.75" customHeight="1" thickBot="1" x14ac:dyDescent="0.3">
      <c r="A3" s="106" t="s">
        <v>101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48.75" customHeight="1" thickBot="1" x14ac:dyDescent="0.3">
      <c r="A4" s="107" t="s">
        <v>0</v>
      </c>
      <c r="B4" s="103" t="s">
        <v>7</v>
      </c>
      <c r="C4" s="12" t="s">
        <v>16</v>
      </c>
      <c r="D4" s="74" t="s">
        <v>17</v>
      </c>
      <c r="E4" s="110" t="s">
        <v>22</v>
      </c>
      <c r="F4" s="111"/>
      <c r="G4" s="112" t="s">
        <v>25</v>
      </c>
      <c r="H4" s="93"/>
      <c r="I4" s="92" t="s">
        <v>2</v>
      </c>
      <c r="J4" s="93"/>
      <c r="K4" s="92" t="s">
        <v>123</v>
      </c>
      <c r="L4" s="93"/>
      <c r="M4" s="92" t="s">
        <v>3</v>
      </c>
      <c r="N4" s="93"/>
      <c r="O4" s="92" t="s">
        <v>4</v>
      </c>
      <c r="P4" s="93"/>
      <c r="Q4" s="92" t="s">
        <v>9</v>
      </c>
      <c r="R4" s="94"/>
      <c r="S4" s="95" t="s">
        <v>13</v>
      </c>
    </row>
    <row r="5" spans="1:20" ht="18" customHeight="1" thickBot="1" x14ac:dyDescent="0.3">
      <c r="A5" s="108"/>
      <c r="B5" s="109"/>
      <c r="C5" s="14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96"/>
    </row>
    <row r="6" spans="1:20" ht="19.5" thickBot="1" x14ac:dyDescent="0.3">
      <c r="A6" s="7">
        <v>1</v>
      </c>
      <c r="B6" s="54" t="s">
        <v>60</v>
      </c>
      <c r="C6" s="31">
        <v>11</v>
      </c>
      <c r="D6" s="32" t="s">
        <v>5</v>
      </c>
      <c r="E6" s="41">
        <v>1</v>
      </c>
      <c r="F6" s="21" t="s">
        <v>208</v>
      </c>
      <c r="G6" s="18">
        <v>176</v>
      </c>
      <c r="H6" s="20">
        <v>28</v>
      </c>
      <c r="I6" s="18">
        <v>20</v>
      </c>
      <c r="J6" s="20">
        <v>29</v>
      </c>
      <c r="K6" s="18">
        <v>5.3</v>
      </c>
      <c r="L6" s="20">
        <v>50</v>
      </c>
      <c r="M6" s="18">
        <v>-8</v>
      </c>
      <c r="N6" s="20">
        <v>0</v>
      </c>
      <c r="O6" s="18" t="s">
        <v>153</v>
      </c>
      <c r="P6" s="20">
        <v>33</v>
      </c>
      <c r="Q6" s="22"/>
      <c r="R6" s="24"/>
      <c r="S6" s="6">
        <f t="shared" ref="S6:S13" si="0">R6+P6+N6+L6+J6+H6+F6</f>
        <v>153</v>
      </c>
    </row>
    <row r="7" spans="1:20" ht="19.5" thickBot="1" x14ac:dyDescent="0.3">
      <c r="A7" s="7">
        <v>2</v>
      </c>
      <c r="B7" s="54" t="s">
        <v>65</v>
      </c>
      <c r="C7" s="31">
        <v>11</v>
      </c>
      <c r="D7" s="32" t="s">
        <v>5</v>
      </c>
      <c r="E7" s="41">
        <v>1</v>
      </c>
      <c r="F7" s="21" t="s">
        <v>208</v>
      </c>
      <c r="G7" s="18">
        <v>178</v>
      </c>
      <c r="H7" s="20">
        <v>29</v>
      </c>
      <c r="I7" s="18">
        <v>29</v>
      </c>
      <c r="J7" s="20">
        <v>47</v>
      </c>
      <c r="K7" s="18">
        <v>5.48</v>
      </c>
      <c r="L7" s="20">
        <v>41</v>
      </c>
      <c r="M7" s="18"/>
      <c r="N7" s="20">
        <v>0</v>
      </c>
      <c r="O7" s="18" t="s">
        <v>157</v>
      </c>
      <c r="P7" s="20">
        <v>18</v>
      </c>
      <c r="Q7" s="22"/>
      <c r="R7" s="24"/>
      <c r="S7" s="6">
        <f t="shared" si="0"/>
        <v>148</v>
      </c>
    </row>
    <row r="8" spans="1:20" ht="19.5" thickBot="1" x14ac:dyDescent="0.3">
      <c r="A8" s="7">
        <v>3</v>
      </c>
      <c r="B8" s="54" t="s">
        <v>61</v>
      </c>
      <c r="C8" s="31">
        <v>11</v>
      </c>
      <c r="D8" s="32" t="s">
        <v>5</v>
      </c>
      <c r="E8" s="41">
        <v>0</v>
      </c>
      <c r="F8" s="21" t="s">
        <v>206</v>
      </c>
      <c r="G8" s="18">
        <v>169</v>
      </c>
      <c r="H8" s="20">
        <v>24</v>
      </c>
      <c r="I8" s="18">
        <v>27</v>
      </c>
      <c r="J8" s="20">
        <v>43</v>
      </c>
      <c r="K8" s="18">
        <v>5.36</v>
      </c>
      <c r="L8" s="20">
        <v>47</v>
      </c>
      <c r="M8" s="18">
        <v>-10</v>
      </c>
      <c r="N8" s="20">
        <v>0</v>
      </c>
      <c r="O8" s="18" t="s">
        <v>154</v>
      </c>
      <c r="P8" s="20">
        <v>26</v>
      </c>
      <c r="Q8" s="22"/>
      <c r="R8" s="24"/>
      <c r="S8" s="6">
        <f t="shared" si="0"/>
        <v>140</v>
      </c>
    </row>
    <row r="9" spans="1:20" ht="19.5" thickBot="1" x14ac:dyDescent="0.3">
      <c r="A9" s="7">
        <v>4</v>
      </c>
      <c r="B9" s="54" t="s">
        <v>66</v>
      </c>
      <c r="C9" s="31">
        <v>11</v>
      </c>
      <c r="D9" s="32" t="s">
        <v>5</v>
      </c>
      <c r="E9" s="41">
        <v>0</v>
      </c>
      <c r="F9" s="21" t="s">
        <v>206</v>
      </c>
      <c r="G9" s="18">
        <v>168</v>
      </c>
      <c r="H9" s="20">
        <v>24</v>
      </c>
      <c r="I9" s="18">
        <v>22</v>
      </c>
      <c r="J9" s="20">
        <v>33</v>
      </c>
      <c r="K9" s="18">
        <v>5.78</v>
      </c>
      <c r="L9" s="20">
        <v>30</v>
      </c>
      <c r="M9" s="18">
        <v>4</v>
      </c>
      <c r="N9" s="20">
        <v>21</v>
      </c>
      <c r="O9" s="18" t="s">
        <v>158</v>
      </c>
      <c r="P9" s="20">
        <v>17</v>
      </c>
      <c r="Q9" s="22"/>
      <c r="R9" s="24"/>
      <c r="S9" s="6">
        <f t="shared" si="0"/>
        <v>125</v>
      </c>
    </row>
    <row r="10" spans="1:20" ht="19.5" thickBot="1" x14ac:dyDescent="0.3">
      <c r="A10" s="7">
        <v>5</v>
      </c>
      <c r="B10" s="54" t="s">
        <v>124</v>
      </c>
      <c r="C10" s="31">
        <v>11</v>
      </c>
      <c r="D10" s="32" t="s">
        <v>5</v>
      </c>
      <c r="E10" s="41">
        <v>0</v>
      </c>
      <c r="F10" s="21" t="s">
        <v>206</v>
      </c>
      <c r="G10" s="18">
        <v>160</v>
      </c>
      <c r="H10" s="20">
        <v>20</v>
      </c>
      <c r="I10" s="18">
        <v>18</v>
      </c>
      <c r="J10" s="20">
        <v>25</v>
      </c>
      <c r="K10" s="18">
        <v>6.03</v>
      </c>
      <c r="L10" s="20">
        <v>22</v>
      </c>
      <c r="M10" s="18">
        <v>-18</v>
      </c>
      <c r="N10" s="20">
        <v>0</v>
      </c>
      <c r="O10" s="43" t="s">
        <v>155</v>
      </c>
      <c r="P10" s="20">
        <v>26</v>
      </c>
      <c r="Q10" s="22"/>
      <c r="R10" s="24"/>
      <c r="S10" s="6">
        <f t="shared" si="0"/>
        <v>93</v>
      </c>
    </row>
    <row r="11" spans="1:20" ht="19.5" thickBot="1" x14ac:dyDescent="0.3">
      <c r="A11" s="7">
        <v>6</v>
      </c>
      <c r="B11" s="54" t="s">
        <v>63</v>
      </c>
      <c r="C11" s="31">
        <v>11</v>
      </c>
      <c r="D11" s="32" t="s">
        <v>5</v>
      </c>
      <c r="E11" s="41">
        <v>0</v>
      </c>
      <c r="F11" s="21" t="s">
        <v>206</v>
      </c>
      <c r="G11" s="18">
        <v>162</v>
      </c>
      <c r="H11" s="20">
        <v>21</v>
      </c>
      <c r="I11" s="18">
        <v>23</v>
      </c>
      <c r="J11" s="20">
        <v>35</v>
      </c>
      <c r="K11" s="18">
        <v>6.25</v>
      </c>
      <c r="L11" s="20">
        <v>16</v>
      </c>
      <c r="M11" s="18"/>
      <c r="N11" s="20">
        <v>0</v>
      </c>
      <c r="O11" s="18"/>
      <c r="P11" s="20">
        <v>0</v>
      </c>
      <c r="Q11" s="22"/>
      <c r="R11" s="24"/>
      <c r="S11" s="6">
        <f t="shared" si="0"/>
        <v>72</v>
      </c>
      <c r="T11" s="39">
        <f>S6+S7+S8+S9+S10+S11</f>
        <v>731</v>
      </c>
    </row>
    <row r="12" spans="1:20" ht="19.5" thickBot="1" x14ac:dyDescent="0.3">
      <c r="A12" s="7">
        <v>7</v>
      </c>
      <c r="B12" s="54" t="s">
        <v>62</v>
      </c>
      <c r="C12" s="31">
        <v>11</v>
      </c>
      <c r="D12" s="32" t="s">
        <v>5</v>
      </c>
      <c r="E12" s="41">
        <v>0</v>
      </c>
      <c r="F12" s="21" t="s">
        <v>206</v>
      </c>
      <c r="G12" s="18">
        <v>153</v>
      </c>
      <c r="H12" s="20">
        <v>16</v>
      </c>
      <c r="I12" s="18">
        <v>22</v>
      </c>
      <c r="J12" s="20">
        <v>33</v>
      </c>
      <c r="K12" s="18">
        <v>6.13</v>
      </c>
      <c r="L12" s="20">
        <v>19</v>
      </c>
      <c r="M12" s="18">
        <v>-6</v>
      </c>
      <c r="N12" s="20">
        <v>0</v>
      </c>
      <c r="O12" s="18" t="s">
        <v>156</v>
      </c>
      <c r="P12" s="20">
        <v>3</v>
      </c>
      <c r="Q12" s="22"/>
      <c r="R12" s="24"/>
      <c r="S12" s="19">
        <f t="shared" si="0"/>
        <v>71</v>
      </c>
    </row>
    <row r="13" spans="1:20" ht="19.5" thickBot="1" x14ac:dyDescent="0.3">
      <c r="A13" s="7">
        <v>8</v>
      </c>
      <c r="B13" s="54" t="s">
        <v>64</v>
      </c>
      <c r="C13" s="31">
        <v>11</v>
      </c>
      <c r="D13" s="32" t="s">
        <v>5</v>
      </c>
      <c r="E13" s="41"/>
      <c r="F13" s="21" t="s">
        <v>206</v>
      </c>
      <c r="G13" s="18"/>
      <c r="H13" s="20">
        <v>0</v>
      </c>
      <c r="I13" s="18"/>
      <c r="J13" s="20">
        <v>0</v>
      </c>
      <c r="K13" s="18"/>
      <c r="L13" s="20">
        <v>0</v>
      </c>
      <c r="M13" s="18"/>
      <c r="N13" s="20">
        <v>0</v>
      </c>
      <c r="O13" s="18"/>
      <c r="P13" s="20">
        <v>0</v>
      </c>
      <c r="Q13" s="22"/>
      <c r="R13" s="24"/>
      <c r="S13" s="6">
        <f t="shared" si="0"/>
        <v>0</v>
      </c>
    </row>
    <row r="14" spans="1:20" ht="15.75" thickBot="1" x14ac:dyDescent="0.3">
      <c r="A14" s="97" t="s">
        <v>10</v>
      </c>
      <c r="B14" s="98"/>
      <c r="C14" s="99"/>
      <c r="D14" s="99"/>
      <c r="E14" s="100"/>
      <c r="F14" s="19">
        <f>F6+F7+F8+F9+F10+F11+F12+F13</f>
        <v>26</v>
      </c>
      <c r="G14" s="3"/>
      <c r="H14" s="19">
        <f>H6+H7+H8+H9+H10+H11+H12+H13</f>
        <v>162</v>
      </c>
      <c r="I14" s="3"/>
      <c r="J14" s="19">
        <f>J6+J7+J8+J9+J10+J11+J12+J13</f>
        <v>245</v>
      </c>
      <c r="K14" s="3"/>
      <c r="L14" s="19">
        <f>L6+L7+L8+L9+L10+L11+L12+L13</f>
        <v>225</v>
      </c>
      <c r="M14" s="3"/>
      <c r="N14" s="19">
        <f>N6+N7+N8+N9+N10+N11+N12+N13</f>
        <v>21</v>
      </c>
      <c r="O14" s="5"/>
      <c r="P14" s="19">
        <f>P6+P7+P8+P9+P10+P11+P12+P13</f>
        <v>123</v>
      </c>
      <c r="Q14" s="5"/>
      <c r="R14" s="19">
        <f>R6+R7+R8+R9+R10+R11+R12+R13</f>
        <v>0</v>
      </c>
      <c r="S14" s="19">
        <f>S6+S7+S8+S9+S10+S11+S12+S13</f>
        <v>802</v>
      </c>
    </row>
    <row r="15" spans="1:20" ht="15.75" thickBot="1" x14ac:dyDescent="0.3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8"/>
    </row>
    <row r="16" spans="1:20" ht="16.5" thickBot="1" x14ac:dyDescent="0.3">
      <c r="A16" s="7">
        <v>1</v>
      </c>
      <c r="B16" s="59" t="s">
        <v>68</v>
      </c>
      <c r="C16" s="31">
        <v>11</v>
      </c>
      <c r="D16" s="13" t="s">
        <v>6</v>
      </c>
      <c r="E16" s="42">
        <v>19</v>
      </c>
      <c r="F16" s="29">
        <v>38</v>
      </c>
      <c r="G16" s="11">
        <v>165</v>
      </c>
      <c r="H16" s="29">
        <v>32</v>
      </c>
      <c r="I16" s="11">
        <v>20</v>
      </c>
      <c r="J16" s="29">
        <v>34</v>
      </c>
      <c r="K16" s="11">
        <v>6.49</v>
      </c>
      <c r="L16" s="29">
        <v>15</v>
      </c>
      <c r="M16" s="11">
        <v>24</v>
      </c>
      <c r="N16" s="29">
        <v>64</v>
      </c>
      <c r="O16" s="75" t="s">
        <v>160</v>
      </c>
      <c r="P16" s="29">
        <v>22</v>
      </c>
      <c r="Q16" s="44"/>
      <c r="R16" s="29"/>
      <c r="S16" s="6">
        <f t="shared" ref="S16:S23" si="1">R16+P16+N16+L16+J16+H16+F16</f>
        <v>205</v>
      </c>
    </row>
    <row r="17" spans="1:20" ht="16.5" thickBot="1" x14ac:dyDescent="0.3">
      <c r="A17" s="7">
        <v>2</v>
      </c>
      <c r="B17" s="59" t="s">
        <v>69</v>
      </c>
      <c r="C17" s="31">
        <v>11</v>
      </c>
      <c r="D17" s="13" t="s">
        <v>6</v>
      </c>
      <c r="E17" s="41">
        <v>13</v>
      </c>
      <c r="F17" s="20">
        <v>26</v>
      </c>
      <c r="G17" s="18">
        <v>161</v>
      </c>
      <c r="H17" s="20">
        <v>30</v>
      </c>
      <c r="I17" s="18">
        <v>14</v>
      </c>
      <c r="J17" s="20">
        <v>22</v>
      </c>
      <c r="K17" s="18">
        <v>5.7</v>
      </c>
      <c r="L17" s="20">
        <v>45</v>
      </c>
      <c r="M17" s="23">
        <v>21</v>
      </c>
      <c r="N17" s="20">
        <v>59</v>
      </c>
      <c r="O17" s="76" t="s">
        <v>161</v>
      </c>
      <c r="P17" s="20">
        <v>9</v>
      </c>
      <c r="Q17" s="8"/>
      <c r="R17" s="27"/>
      <c r="S17" s="6">
        <f t="shared" si="1"/>
        <v>191</v>
      </c>
    </row>
    <row r="18" spans="1:20" ht="16.5" thickBot="1" x14ac:dyDescent="0.3">
      <c r="A18" s="7">
        <v>3</v>
      </c>
      <c r="B18" s="59" t="s">
        <v>74</v>
      </c>
      <c r="C18" s="31">
        <v>11</v>
      </c>
      <c r="D18" s="13" t="s">
        <v>6</v>
      </c>
      <c r="E18" s="41">
        <v>0</v>
      </c>
      <c r="F18" s="20">
        <v>0</v>
      </c>
      <c r="G18" s="18">
        <v>182</v>
      </c>
      <c r="H18" s="20">
        <v>47</v>
      </c>
      <c r="I18" s="18">
        <v>22</v>
      </c>
      <c r="J18" s="20">
        <v>38</v>
      </c>
      <c r="K18" s="43">
        <v>5.38</v>
      </c>
      <c r="L18" s="20">
        <v>58</v>
      </c>
      <c r="M18" s="18">
        <v>-11</v>
      </c>
      <c r="N18" s="20">
        <v>0</v>
      </c>
      <c r="O18" s="76" t="s">
        <v>165</v>
      </c>
      <c r="P18" s="20">
        <v>33</v>
      </c>
      <c r="Q18" s="8"/>
      <c r="R18" s="27"/>
      <c r="S18" s="6">
        <f t="shared" si="1"/>
        <v>176</v>
      </c>
    </row>
    <row r="19" spans="1:20" ht="16.5" thickBot="1" x14ac:dyDescent="0.3">
      <c r="A19" s="7">
        <v>4</v>
      </c>
      <c r="B19" s="59" t="s">
        <v>73</v>
      </c>
      <c r="C19" s="31">
        <v>11</v>
      </c>
      <c r="D19" s="13" t="s">
        <v>6</v>
      </c>
      <c r="E19" s="42">
        <v>1</v>
      </c>
      <c r="F19" s="27">
        <v>2</v>
      </c>
      <c r="G19" s="11">
        <v>145</v>
      </c>
      <c r="H19" s="27">
        <v>22</v>
      </c>
      <c r="I19" s="11">
        <v>20</v>
      </c>
      <c r="J19" s="27">
        <v>34</v>
      </c>
      <c r="K19" s="11">
        <v>5.73</v>
      </c>
      <c r="L19" s="27">
        <v>44</v>
      </c>
      <c r="M19" s="11">
        <v>13</v>
      </c>
      <c r="N19" s="27">
        <v>36</v>
      </c>
      <c r="O19" s="75" t="s">
        <v>164</v>
      </c>
      <c r="P19" s="27">
        <v>21</v>
      </c>
      <c r="Q19" s="11"/>
      <c r="R19" s="27"/>
      <c r="S19" s="6">
        <f t="shared" si="1"/>
        <v>159</v>
      </c>
    </row>
    <row r="20" spans="1:20" ht="16.5" thickBot="1" x14ac:dyDescent="0.3">
      <c r="A20" s="7">
        <v>5</v>
      </c>
      <c r="B20" s="59" t="s">
        <v>70</v>
      </c>
      <c r="C20" s="31">
        <v>11</v>
      </c>
      <c r="D20" s="13" t="s">
        <v>6</v>
      </c>
      <c r="E20" s="41">
        <v>6</v>
      </c>
      <c r="F20" s="20">
        <v>12</v>
      </c>
      <c r="G20" s="18">
        <v>171</v>
      </c>
      <c r="H20" s="20">
        <v>36</v>
      </c>
      <c r="I20" s="18">
        <v>19</v>
      </c>
      <c r="J20" s="20">
        <v>32</v>
      </c>
      <c r="K20" s="18">
        <v>5.85</v>
      </c>
      <c r="L20" s="20">
        <v>37</v>
      </c>
      <c r="M20" s="23">
        <v>-6</v>
      </c>
      <c r="N20" s="20">
        <v>0</v>
      </c>
      <c r="O20" s="76" t="s">
        <v>162</v>
      </c>
      <c r="P20" s="20">
        <v>17</v>
      </c>
      <c r="Q20" s="4"/>
      <c r="R20" s="46"/>
      <c r="S20" s="6">
        <f t="shared" si="1"/>
        <v>134</v>
      </c>
    </row>
    <row r="21" spans="1:20" ht="16.5" thickBot="1" x14ac:dyDescent="0.3">
      <c r="A21" s="7">
        <v>6</v>
      </c>
      <c r="B21" s="59" t="s">
        <v>72</v>
      </c>
      <c r="C21" s="31">
        <v>11</v>
      </c>
      <c r="D21" s="13" t="s">
        <v>6</v>
      </c>
      <c r="E21" s="42">
        <v>4</v>
      </c>
      <c r="F21" s="27">
        <v>8</v>
      </c>
      <c r="G21" s="11">
        <v>149</v>
      </c>
      <c r="H21" s="27">
        <v>24</v>
      </c>
      <c r="I21" s="11">
        <v>22</v>
      </c>
      <c r="J21" s="27">
        <v>38</v>
      </c>
      <c r="K21" s="11">
        <v>5.42</v>
      </c>
      <c r="L21" s="27">
        <v>56</v>
      </c>
      <c r="M21" s="11"/>
      <c r="N21" s="27">
        <v>0</v>
      </c>
      <c r="O21" s="75" t="s">
        <v>163</v>
      </c>
      <c r="P21" s="27">
        <v>6</v>
      </c>
      <c r="Q21" s="11"/>
      <c r="R21" s="27"/>
      <c r="S21" s="6">
        <f t="shared" si="1"/>
        <v>132</v>
      </c>
      <c r="T21" s="39">
        <f>S16+S17+S18+S19+S20+S21</f>
        <v>997</v>
      </c>
    </row>
    <row r="22" spans="1:20" ht="16.5" thickBot="1" x14ac:dyDescent="0.3">
      <c r="A22" s="7">
        <v>7</v>
      </c>
      <c r="B22" s="59" t="s">
        <v>67</v>
      </c>
      <c r="C22" s="31">
        <v>11</v>
      </c>
      <c r="D22" s="13" t="s">
        <v>6</v>
      </c>
      <c r="E22" s="41">
        <v>2</v>
      </c>
      <c r="F22" s="20">
        <v>4</v>
      </c>
      <c r="G22" s="18">
        <v>160</v>
      </c>
      <c r="H22" s="20">
        <v>30</v>
      </c>
      <c r="I22" s="18">
        <v>17</v>
      </c>
      <c r="J22" s="20">
        <v>28</v>
      </c>
      <c r="K22" s="18">
        <v>5.64</v>
      </c>
      <c r="L22" s="20">
        <v>48</v>
      </c>
      <c r="M22" s="23"/>
      <c r="N22" s="20">
        <v>0</v>
      </c>
      <c r="O22" s="76" t="s">
        <v>159</v>
      </c>
      <c r="P22" s="20">
        <v>6</v>
      </c>
      <c r="Q22" s="8"/>
      <c r="R22" s="27"/>
      <c r="S22" s="6">
        <f t="shared" si="1"/>
        <v>116</v>
      </c>
    </row>
    <row r="23" spans="1:20" ht="16.5" thickBot="1" x14ac:dyDescent="0.3">
      <c r="A23" s="7">
        <v>8</v>
      </c>
      <c r="B23" s="59" t="s">
        <v>71</v>
      </c>
      <c r="C23" s="31">
        <v>11</v>
      </c>
      <c r="D23" s="13" t="s">
        <v>6</v>
      </c>
      <c r="E23" s="42">
        <v>2</v>
      </c>
      <c r="F23" s="47">
        <v>4</v>
      </c>
      <c r="G23" s="11">
        <v>146</v>
      </c>
      <c r="H23" s="47">
        <v>23</v>
      </c>
      <c r="I23" s="11">
        <v>19</v>
      </c>
      <c r="J23" s="47">
        <v>32</v>
      </c>
      <c r="K23" s="11">
        <v>5.89</v>
      </c>
      <c r="L23" s="47">
        <v>36</v>
      </c>
      <c r="M23" s="11"/>
      <c r="N23" s="47">
        <v>0</v>
      </c>
      <c r="O23" s="75" t="s">
        <v>163</v>
      </c>
      <c r="P23" s="47">
        <v>6</v>
      </c>
      <c r="Q23" s="11"/>
      <c r="R23" s="47"/>
      <c r="S23" s="6">
        <f t="shared" si="1"/>
        <v>101</v>
      </c>
    </row>
    <row r="24" spans="1:20" ht="15.75" thickBot="1" x14ac:dyDescent="0.3">
      <c r="A24" s="85" t="s">
        <v>10</v>
      </c>
      <c r="B24" s="86"/>
      <c r="C24" s="87"/>
      <c r="D24" s="87"/>
      <c r="E24" s="88"/>
      <c r="F24" s="19">
        <f>F16+F17+F18+F19+F20+F21+F22+F23</f>
        <v>94</v>
      </c>
      <c r="G24" s="11"/>
      <c r="H24" s="19">
        <f>H16+H17+H18+H19+H20+H21+H22+H23</f>
        <v>244</v>
      </c>
      <c r="I24" s="11"/>
      <c r="J24" s="19">
        <f>J16+J17+J18+J19+J20+J21+J22+J23</f>
        <v>258</v>
      </c>
      <c r="K24" s="11"/>
      <c r="L24" s="19">
        <f>L16+L17+L18+L19+L20+L21+L22+L23</f>
        <v>339</v>
      </c>
      <c r="M24" s="11"/>
      <c r="N24" s="19">
        <f>N16+N17+N18+N19+N20+N21+N22+N23</f>
        <v>159</v>
      </c>
      <c r="O24" s="11"/>
      <c r="P24" s="19">
        <f>P16+P17+P18+P19+P20+P21+P22+P23</f>
        <v>120</v>
      </c>
      <c r="Q24" s="11"/>
      <c r="R24" s="19">
        <f>R16+R17+R18+R19+R20+R21+R22+R23</f>
        <v>0</v>
      </c>
      <c r="S24" s="19">
        <f>S16+S17+S18+S19+S20+S21+S22+S23</f>
        <v>1214</v>
      </c>
    </row>
    <row r="25" spans="1:20" ht="19.5" thickBot="1" x14ac:dyDescent="0.35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2016</v>
      </c>
      <c r="T25" s="81">
        <f>T11+T21</f>
        <v>1728</v>
      </c>
    </row>
    <row r="27" spans="1:20" ht="15.75" x14ac:dyDescent="0.25">
      <c r="D27" s="1" t="s">
        <v>24</v>
      </c>
    </row>
    <row r="29" spans="1:20" ht="15.75" x14ac:dyDescent="0.25">
      <c r="D29" s="1" t="s">
        <v>26</v>
      </c>
    </row>
  </sheetData>
  <sortState ref="B16:S23">
    <sortCondition descending="1" ref="S16:S23"/>
  </sortState>
  <mergeCells count="17">
    <mergeCell ref="O4:P4"/>
    <mergeCell ref="B4:B5"/>
    <mergeCell ref="A1:S1"/>
    <mergeCell ref="A15:S15"/>
    <mergeCell ref="A24:E24"/>
    <mergeCell ref="A25:R25"/>
    <mergeCell ref="A2:S2"/>
    <mergeCell ref="A3:S3"/>
    <mergeCell ref="Q4:R4"/>
    <mergeCell ref="S4:S5"/>
    <mergeCell ref="A14:E14"/>
    <mergeCell ref="A4:A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T25" sqref="T25"/>
    </sheetView>
  </sheetViews>
  <sheetFormatPr defaultRowHeight="15" x14ac:dyDescent="0.25"/>
  <cols>
    <col min="1" max="1" width="4.28515625" customWidth="1"/>
    <col min="2" max="2" width="45.85546875" customWidth="1"/>
    <col min="3" max="3" width="7.85546875" customWidth="1"/>
    <col min="4" max="4" width="5.42578125" customWidth="1"/>
    <col min="5" max="5" width="10.28515625" customWidth="1"/>
    <col min="7" max="7" width="10.42578125" customWidth="1"/>
    <col min="9" max="9" width="10.28515625" customWidth="1"/>
    <col min="11" max="11" width="10.140625" customWidth="1"/>
    <col min="13" max="13" width="10.28515625" customWidth="1"/>
    <col min="15" max="15" width="10" customWidth="1"/>
    <col min="16" max="16" width="9" customWidth="1"/>
    <col min="17" max="17" width="10.140625" hidden="1" customWidth="1"/>
    <col min="18" max="18" width="9.140625" hidden="1" customWidth="1"/>
  </cols>
  <sheetData>
    <row r="1" spans="1:20" ht="18.75" x14ac:dyDescent="0.25">
      <c r="A1" s="105" t="s">
        <v>15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20" ht="18.75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0" ht="22.5" customHeight="1" thickBot="1" x14ac:dyDescent="0.3">
      <c r="A3" s="106" t="s">
        <v>83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45" customHeight="1" thickBot="1" x14ac:dyDescent="0.3">
      <c r="A4" s="107" t="s">
        <v>0</v>
      </c>
      <c r="B4" s="119" t="s">
        <v>7</v>
      </c>
      <c r="C4" s="103" t="s">
        <v>16</v>
      </c>
      <c r="D4" s="103" t="s">
        <v>17</v>
      </c>
      <c r="E4" s="120" t="s">
        <v>22</v>
      </c>
      <c r="F4" s="121"/>
      <c r="G4" s="112" t="s">
        <v>21</v>
      </c>
      <c r="H4" s="93"/>
      <c r="I4" s="92" t="s">
        <v>2</v>
      </c>
      <c r="J4" s="93"/>
      <c r="K4" s="92" t="s">
        <v>123</v>
      </c>
      <c r="L4" s="93"/>
      <c r="M4" s="92" t="s">
        <v>3</v>
      </c>
      <c r="N4" s="93"/>
      <c r="O4" s="92" t="s">
        <v>4</v>
      </c>
      <c r="P4" s="93"/>
      <c r="Q4" s="92" t="s">
        <v>9</v>
      </c>
      <c r="R4" s="94"/>
      <c r="S4" s="95" t="s">
        <v>1</v>
      </c>
    </row>
    <row r="5" spans="1:20" ht="15.75" customHeight="1" thickBot="1" x14ac:dyDescent="0.3">
      <c r="A5" s="108"/>
      <c r="B5" s="103"/>
      <c r="C5" s="104"/>
      <c r="D5" s="104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96"/>
    </row>
    <row r="6" spans="1:20" ht="19.5" thickBot="1" x14ac:dyDescent="0.3">
      <c r="A6" s="7">
        <v>1</v>
      </c>
      <c r="B6" s="54" t="s">
        <v>78</v>
      </c>
      <c r="C6" s="31">
        <v>11</v>
      </c>
      <c r="D6" s="32" t="s">
        <v>5</v>
      </c>
      <c r="E6" s="41">
        <v>4</v>
      </c>
      <c r="F6" s="21" t="s">
        <v>209</v>
      </c>
      <c r="G6" s="18">
        <v>185</v>
      </c>
      <c r="H6" s="20">
        <v>35</v>
      </c>
      <c r="I6" s="18">
        <v>27</v>
      </c>
      <c r="J6" s="20">
        <v>43</v>
      </c>
      <c r="K6" s="18">
        <v>5.48</v>
      </c>
      <c r="L6" s="20">
        <v>41</v>
      </c>
      <c r="M6" s="18">
        <v>5</v>
      </c>
      <c r="N6" s="20">
        <v>24</v>
      </c>
      <c r="O6" s="18" t="s">
        <v>169</v>
      </c>
      <c r="P6" s="20">
        <v>25</v>
      </c>
      <c r="Q6" s="22"/>
      <c r="R6" s="24"/>
      <c r="S6" s="6">
        <f t="shared" ref="S6:S13" si="0">R6+P6+N6+L6+J6+H6+F6</f>
        <v>193</v>
      </c>
    </row>
    <row r="7" spans="1:20" ht="15.75" customHeight="1" thickBot="1" x14ac:dyDescent="0.3">
      <c r="A7" s="7">
        <v>2</v>
      </c>
      <c r="B7" s="54" t="s">
        <v>82</v>
      </c>
      <c r="C7" s="31">
        <v>11</v>
      </c>
      <c r="D7" s="32" t="s">
        <v>5</v>
      </c>
      <c r="E7" s="41">
        <v>10</v>
      </c>
      <c r="F7" s="21" t="s">
        <v>210</v>
      </c>
      <c r="G7" s="18">
        <v>167</v>
      </c>
      <c r="H7" s="20">
        <v>23</v>
      </c>
      <c r="I7" s="18">
        <v>27</v>
      </c>
      <c r="J7" s="20">
        <v>43</v>
      </c>
      <c r="K7" s="18">
        <v>5.91</v>
      </c>
      <c r="L7" s="20">
        <v>25</v>
      </c>
      <c r="M7" s="18">
        <v>6</v>
      </c>
      <c r="N7" s="20">
        <v>27</v>
      </c>
      <c r="O7" s="18" t="s">
        <v>172</v>
      </c>
      <c r="P7" s="20">
        <v>19</v>
      </c>
      <c r="Q7" s="22"/>
      <c r="R7" s="24"/>
      <c r="S7" s="6">
        <f t="shared" si="0"/>
        <v>191</v>
      </c>
    </row>
    <row r="8" spans="1:20" ht="17.25" customHeight="1" thickBot="1" x14ac:dyDescent="0.3">
      <c r="A8" s="7">
        <v>3</v>
      </c>
      <c r="B8" s="54" t="s">
        <v>81</v>
      </c>
      <c r="C8" s="31">
        <v>11</v>
      </c>
      <c r="D8" s="32" t="s">
        <v>5</v>
      </c>
      <c r="E8" s="41">
        <v>3</v>
      </c>
      <c r="F8" s="21" t="s">
        <v>205</v>
      </c>
      <c r="G8" s="18">
        <v>179</v>
      </c>
      <c r="H8" s="20">
        <v>29</v>
      </c>
      <c r="I8" s="18">
        <v>28</v>
      </c>
      <c r="J8" s="20">
        <v>45</v>
      </c>
      <c r="K8" s="18">
        <v>5.7</v>
      </c>
      <c r="L8" s="20">
        <v>32</v>
      </c>
      <c r="M8" s="18">
        <v>0</v>
      </c>
      <c r="N8" s="20">
        <v>9</v>
      </c>
      <c r="O8" s="18" t="s">
        <v>168</v>
      </c>
      <c r="P8" s="20">
        <v>23</v>
      </c>
      <c r="Q8" s="22"/>
      <c r="R8" s="24"/>
      <c r="S8" s="6">
        <f t="shared" si="0"/>
        <v>159</v>
      </c>
    </row>
    <row r="9" spans="1:20" ht="15.75" customHeight="1" thickBot="1" x14ac:dyDescent="0.3">
      <c r="A9" s="7">
        <v>4</v>
      </c>
      <c r="B9" s="54" t="s">
        <v>77</v>
      </c>
      <c r="C9" s="31">
        <v>11</v>
      </c>
      <c r="D9" s="32" t="s">
        <v>5</v>
      </c>
      <c r="E9" s="41">
        <v>1</v>
      </c>
      <c r="F9" s="21" t="s">
        <v>208</v>
      </c>
      <c r="G9" s="18">
        <v>150</v>
      </c>
      <c r="H9" s="20">
        <v>15</v>
      </c>
      <c r="I9" s="18">
        <v>20</v>
      </c>
      <c r="J9" s="20">
        <v>29</v>
      </c>
      <c r="K9" s="18">
        <v>5.71</v>
      </c>
      <c r="L9" s="20">
        <v>31</v>
      </c>
      <c r="M9" s="18">
        <v>5</v>
      </c>
      <c r="N9" s="20">
        <v>24</v>
      </c>
      <c r="O9" s="18" t="s">
        <v>168</v>
      </c>
      <c r="P9" s="20">
        <v>23</v>
      </c>
      <c r="Q9" s="22"/>
      <c r="R9" s="24"/>
      <c r="S9" s="6">
        <f t="shared" si="0"/>
        <v>135</v>
      </c>
    </row>
    <row r="10" spans="1:20" ht="16.5" customHeight="1" thickBot="1" x14ac:dyDescent="0.3">
      <c r="A10" s="7">
        <v>5</v>
      </c>
      <c r="B10" s="54" t="s">
        <v>80</v>
      </c>
      <c r="C10" s="31">
        <v>11</v>
      </c>
      <c r="D10" s="32" t="s">
        <v>5</v>
      </c>
      <c r="E10" s="41">
        <v>3</v>
      </c>
      <c r="F10" s="21" t="s">
        <v>205</v>
      </c>
      <c r="G10" s="18">
        <v>140</v>
      </c>
      <c r="H10" s="20">
        <v>11</v>
      </c>
      <c r="I10" s="18">
        <v>12</v>
      </c>
      <c r="J10" s="20">
        <v>13</v>
      </c>
      <c r="K10" s="18">
        <v>5.54</v>
      </c>
      <c r="L10" s="20">
        <v>38</v>
      </c>
      <c r="M10" s="18">
        <v>1</v>
      </c>
      <c r="N10" s="20">
        <v>12</v>
      </c>
      <c r="O10" s="18" t="s">
        <v>171</v>
      </c>
      <c r="P10" s="20">
        <v>24</v>
      </c>
      <c r="Q10" s="22"/>
      <c r="R10" s="24"/>
      <c r="S10" s="6">
        <f t="shared" si="0"/>
        <v>119</v>
      </c>
    </row>
    <row r="11" spans="1:20" ht="19.5" thickBot="1" x14ac:dyDescent="0.3">
      <c r="A11" s="7">
        <v>6</v>
      </c>
      <c r="B11" s="54" t="s">
        <v>76</v>
      </c>
      <c r="C11" s="31">
        <v>11</v>
      </c>
      <c r="D11" s="32" t="s">
        <v>5</v>
      </c>
      <c r="E11" s="41">
        <v>0</v>
      </c>
      <c r="F11" s="21" t="s">
        <v>206</v>
      </c>
      <c r="G11" s="18">
        <v>148</v>
      </c>
      <c r="H11" s="20">
        <v>14</v>
      </c>
      <c r="I11" s="18">
        <v>19</v>
      </c>
      <c r="J11" s="20">
        <v>27</v>
      </c>
      <c r="K11" s="18">
        <v>5.74</v>
      </c>
      <c r="L11" s="20">
        <v>31</v>
      </c>
      <c r="M11" s="18">
        <v>1</v>
      </c>
      <c r="N11" s="20">
        <v>12</v>
      </c>
      <c r="O11" s="18" t="s">
        <v>167</v>
      </c>
      <c r="P11" s="20">
        <v>24</v>
      </c>
      <c r="Q11" s="22"/>
      <c r="R11" s="24"/>
      <c r="S11" s="6">
        <f t="shared" si="0"/>
        <v>108</v>
      </c>
      <c r="T11" s="39">
        <f>S6+S7+S8+S9+S10+S11</f>
        <v>905</v>
      </c>
    </row>
    <row r="12" spans="1:20" ht="17.25" customHeight="1" thickBot="1" x14ac:dyDescent="0.3">
      <c r="A12" s="7">
        <v>7</v>
      </c>
      <c r="B12" s="54" t="s">
        <v>75</v>
      </c>
      <c r="C12" s="31">
        <v>11</v>
      </c>
      <c r="D12" s="32" t="s">
        <v>5</v>
      </c>
      <c r="E12" s="41">
        <v>0</v>
      </c>
      <c r="F12" s="21" t="s">
        <v>206</v>
      </c>
      <c r="G12" s="18">
        <v>163</v>
      </c>
      <c r="H12" s="20">
        <v>21</v>
      </c>
      <c r="I12" s="18">
        <v>13</v>
      </c>
      <c r="J12" s="20">
        <v>15</v>
      </c>
      <c r="K12" s="18">
        <v>5.58</v>
      </c>
      <c r="L12" s="20">
        <v>37</v>
      </c>
      <c r="M12" s="18">
        <v>-10</v>
      </c>
      <c r="N12" s="20">
        <v>0</v>
      </c>
      <c r="O12" s="18" t="s">
        <v>166</v>
      </c>
      <c r="P12" s="20">
        <v>19</v>
      </c>
      <c r="Q12" s="22"/>
      <c r="R12" s="24"/>
      <c r="S12" s="19">
        <f t="shared" si="0"/>
        <v>92</v>
      </c>
    </row>
    <row r="13" spans="1:20" ht="17.25" customHeight="1" thickBot="1" x14ac:dyDescent="0.3">
      <c r="A13" s="7">
        <v>8</v>
      </c>
      <c r="B13" s="54" t="s">
        <v>79</v>
      </c>
      <c r="C13" s="31">
        <v>11</v>
      </c>
      <c r="D13" s="32" t="s">
        <v>5</v>
      </c>
      <c r="E13" s="41">
        <v>0</v>
      </c>
      <c r="F13" s="21" t="s">
        <v>206</v>
      </c>
      <c r="G13" s="18">
        <v>147</v>
      </c>
      <c r="H13" s="20">
        <v>13</v>
      </c>
      <c r="I13" s="18">
        <v>19</v>
      </c>
      <c r="J13" s="20">
        <v>27</v>
      </c>
      <c r="K13" s="18">
        <v>6.33</v>
      </c>
      <c r="L13" s="20">
        <v>13</v>
      </c>
      <c r="M13" s="18">
        <v>-3</v>
      </c>
      <c r="N13" s="20">
        <v>3</v>
      </c>
      <c r="O13" s="18" t="s">
        <v>170</v>
      </c>
      <c r="P13" s="20">
        <v>31</v>
      </c>
      <c r="Q13" s="22"/>
      <c r="R13" s="24"/>
      <c r="S13" s="6">
        <f t="shared" si="0"/>
        <v>87</v>
      </c>
    </row>
    <row r="14" spans="1:20" ht="15.75" thickBot="1" x14ac:dyDescent="0.3">
      <c r="A14" s="97" t="s">
        <v>10</v>
      </c>
      <c r="B14" s="98"/>
      <c r="C14" s="99"/>
      <c r="D14" s="99"/>
      <c r="E14" s="100"/>
      <c r="F14" s="19">
        <f>F6+F7+F8+F9+F10+F11+F12+F13</f>
        <v>134</v>
      </c>
      <c r="G14" s="3"/>
      <c r="H14" s="19">
        <f>H6+H7+H8+H9+H10+H11+H12+H13</f>
        <v>161</v>
      </c>
      <c r="I14" s="3"/>
      <c r="J14" s="19">
        <f>J6+J7+J8+J9+J10+J11+J12+J13</f>
        <v>242</v>
      </c>
      <c r="K14" s="3"/>
      <c r="L14" s="19">
        <f>L6+L7+L8+L9+L10+L11+L12+L13</f>
        <v>248</v>
      </c>
      <c r="M14" s="3"/>
      <c r="N14" s="19">
        <f>N6+N7+N8+N9+N10+N11+N12+N13</f>
        <v>111</v>
      </c>
      <c r="O14" s="5"/>
      <c r="P14" s="19">
        <f>P6+P7+P8+P9+P10+P11+P12+P13</f>
        <v>188</v>
      </c>
      <c r="Q14" s="5"/>
      <c r="R14" s="19">
        <f>R6+R7+R8+R9+R10+R11+R12+R13</f>
        <v>0</v>
      </c>
      <c r="S14" s="19">
        <f>S6+S7+S8+S9+S10+S11+S12+S13</f>
        <v>1084</v>
      </c>
    </row>
    <row r="15" spans="1:20" ht="15.75" thickBot="1" x14ac:dyDescent="0.3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8"/>
    </row>
    <row r="16" spans="1:20" ht="16.5" thickBot="1" x14ac:dyDescent="0.3">
      <c r="A16" s="7">
        <v>1</v>
      </c>
      <c r="B16" s="59" t="s">
        <v>86</v>
      </c>
      <c r="C16" s="31">
        <v>11</v>
      </c>
      <c r="D16" s="13" t="s">
        <v>6</v>
      </c>
      <c r="E16" s="41">
        <v>21</v>
      </c>
      <c r="F16" s="45">
        <v>42</v>
      </c>
      <c r="G16" s="18">
        <v>182</v>
      </c>
      <c r="H16" s="45">
        <v>47</v>
      </c>
      <c r="I16" s="18">
        <v>21</v>
      </c>
      <c r="J16" s="45">
        <v>36</v>
      </c>
      <c r="K16" s="18">
        <v>5.35</v>
      </c>
      <c r="L16" s="45">
        <v>59</v>
      </c>
      <c r="M16" s="23">
        <v>35</v>
      </c>
      <c r="N16" s="45">
        <v>66</v>
      </c>
      <c r="O16" s="76" t="s">
        <v>175</v>
      </c>
      <c r="P16" s="45">
        <v>38</v>
      </c>
      <c r="Q16" s="4"/>
      <c r="R16" s="80"/>
      <c r="S16" s="6">
        <f t="shared" ref="S16:S23" si="1">R16+P16+N16+L16+J16+H16+F16</f>
        <v>288</v>
      </c>
    </row>
    <row r="17" spans="1:20" ht="16.5" thickBot="1" x14ac:dyDescent="0.3">
      <c r="A17" s="7">
        <v>2</v>
      </c>
      <c r="B17" s="59" t="s">
        <v>84</v>
      </c>
      <c r="C17" s="31">
        <v>11</v>
      </c>
      <c r="D17" s="13" t="s">
        <v>6</v>
      </c>
      <c r="E17" s="42">
        <v>30</v>
      </c>
      <c r="F17" s="27">
        <v>59</v>
      </c>
      <c r="G17" s="11">
        <v>173</v>
      </c>
      <c r="H17" s="27">
        <v>38</v>
      </c>
      <c r="I17" s="11">
        <v>27</v>
      </c>
      <c r="J17" s="27">
        <v>50</v>
      </c>
      <c r="K17" s="11">
        <v>5.5</v>
      </c>
      <c r="L17" s="27">
        <v>54</v>
      </c>
      <c r="M17" s="11">
        <v>15</v>
      </c>
      <c r="N17" s="27">
        <v>42</v>
      </c>
      <c r="O17" s="75" t="s">
        <v>173</v>
      </c>
      <c r="P17" s="27">
        <v>38</v>
      </c>
      <c r="Q17" s="11"/>
      <c r="R17" s="27"/>
      <c r="S17" s="6">
        <f t="shared" si="1"/>
        <v>281</v>
      </c>
    </row>
    <row r="18" spans="1:20" ht="16.5" thickBot="1" x14ac:dyDescent="0.3">
      <c r="A18" s="7">
        <v>3</v>
      </c>
      <c r="B18" s="59" t="s">
        <v>85</v>
      </c>
      <c r="C18" s="31">
        <v>11</v>
      </c>
      <c r="D18" s="13" t="s">
        <v>6</v>
      </c>
      <c r="E18" s="42">
        <v>20</v>
      </c>
      <c r="F18" s="27">
        <v>40</v>
      </c>
      <c r="G18" s="11">
        <v>170</v>
      </c>
      <c r="H18" s="27">
        <v>35</v>
      </c>
      <c r="I18" s="11">
        <v>24</v>
      </c>
      <c r="J18" s="27">
        <v>42</v>
      </c>
      <c r="K18" s="11">
        <v>5.48</v>
      </c>
      <c r="L18" s="27">
        <v>55</v>
      </c>
      <c r="M18" s="11">
        <v>13</v>
      </c>
      <c r="N18" s="27">
        <v>36</v>
      </c>
      <c r="O18" s="75" t="s">
        <v>174</v>
      </c>
      <c r="P18" s="27">
        <v>30</v>
      </c>
      <c r="Q18" s="44"/>
      <c r="R18" s="27"/>
      <c r="S18" s="6">
        <f t="shared" si="1"/>
        <v>238</v>
      </c>
    </row>
    <row r="19" spans="1:20" ht="16.5" customHeight="1" thickBot="1" x14ac:dyDescent="0.3">
      <c r="A19" s="7">
        <v>4</v>
      </c>
      <c r="B19" s="59" t="s">
        <v>89</v>
      </c>
      <c r="C19" s="31">
        <v>11</v>
      </c>
      <c r="D19" s="13" t="s">
        <v>6</v>
      </c>
      <c r="E19" s="41">
        <v>24</v>
      </c>
      <c r="F19" s="20">
        <v>50</v>
      </c>
      <c r="G19" s="18">
        <v>157</v>
      </c>
      <c r="H19" s="20">
        <v>28</v>
      </c>
      <c r="I19" s="18">
        <v>19</v>
      </c>
      <c r="J19" s="20">
        <v>32</v>
      </c>
      <c r="K19" s="18">
        <v>6.14</v>
      </c>
      <c r="L19" s="20">
        <v>25</v>
      </c>
      <c r="M19" s="18">
        <v>17</v>
      </c>
      <c r="N19" s="20">
        <v>50</v>
      </c>
      <c r="O19" s="76" t="s">
        <v>177</v>
      </c>
      <c r="P19" s="20">
        <v>22</v>
      </c>
      <c r="Q19" s="8"/>
      <c r="R19" s="27"/>
      <c r="S19" s="6">
        <f t="shared" si="1"/>
        <v>207</v>
      </c>
    </row>
    <row r="20" spans="1:20" ht="17.25" customHeight="1" thickBot="1" x14ac:dyDescent="0.3">
      <c r="A20" s="7">
        <v>5</v>
      </c>
      <c r="B20" s="59" t="s">
        <v>88</v>
      </c>
      <c r="C20" s="31">
        <v>11</v>
      </c>
      <c r="D20" s="13" t="s">
        <v>6</v>
      </c>
      <c r="E20" s="42">
        <v>4</v>
      </c>
      <c r="F20" s="27">
        <v>8</v>
      </c>
      <c r="G20" s="11">
        <v>178</v>
      </c>
      <c r="H20" s="27">
        <v>43</v>
      </c>
      <c r="I20" s="11">
        <v>21</v>
      </c>
      <c r="J20" s="27">
        <v>36</v>
      </c>
      <c r="K20" s="11">
        <v>5.83</v>
      </c>
      <c r="L20" s="27">
        <v>38</v>
      </c>
      <c r="M20" s="11">
        <v>18</v>
      </c>
      <c r="N20" s="27">
        <v>53</v>
      </c>
      <c r="O20" s="75" t="s">
        <v>176</v>
      </c>
      <c r="P20" s="27">
        <v>23</v>
      </c>
      <c r="Q20" s="11"/>
      <c r="R20" s="27"/>
      <c r="S20" s="6">
        <f t="shared" si="1"/>
        <v>201</v>
      </c>
    </row>
    <row r="21" spans="1:20" ht="16.5" thickBot="1" x14ac:dyDescent="0.3">
      <c r="A21" s="7">
        <v>6</v>
      </c>
      <c r="B21" s="59" t="s">
        <v>90</v>
      </c>
      <c r="C21" s="31">
        <v>11</v>
      </c>
      <c r="D21" s="13" t="s">
        <v>6</v>
      </c>
      <c r="E21" s="42">
        <v>12</v>
      </c>
      <c r="F21" s="27">
        <v>24</v>
      </c>
      <c r="G21" s="11">
        <v>145</v>
      </c>
      <c r="H21" s="27">
        <v>22</v>
      </c>
      <c r="I21" s="11">
        <v>16</v>
      </c>
      <c r="J21" s="27">
        <v>26</v>
      </c>
      <c r="K21" s="11">
        <v>5.99</v>
      </c>
      <c r="L21" s="27">
        <v>32</v>
      </c>
      <c r="M21" s="11">
        <v>11</v>
      </c>
      <c r="N21" s="27">
        <v>30</v>
      </c>
      <c r="O21" s="75"/>
      <c r="P21" s="27">
        <v>0</v>
      </c>
      <c r="Q21" s="11"/>
      <c r="R21" s="27"/>
      <c r="S21" s="6">
        <f t="shared" si="1"/>
        <v>134</v>
      </c>
      <c r="T21" s="39">
        <f>S16+S17+S18+S19+S20+S21</f>
        <v>1349</v>
      </c>
    </row>
    <row r="22" spans="1:20" ht="16.5" thickBot="1" x14ac:dyDescent="0.3">
      <c r="A22" s="7">
        <v>7</v>
      </c>
      <c r="B22" s="59" t="s">
        <v>87</v>
      </c>
      <c r="C22" s="31">
        <v>11</v>
      </c>
      <c r="D22" s="13" t="s">
        <v>6</v>
      </c>
      <c r="E22" s="41">
        <v>0</v>
      </c>
      <c r="F22" s="20">
        <v>0</v>
      </c>
      <c r="G22" s="18">
        <v>120</v>
      </c>
      <c r="H22" s="20">
        <v>10</v>
      </c>
      <c r="I22" s="18">
        <v>13</v>
      </c>
      <c r="J22" s="20">
        <v>20</v>
      </c>
      <c r="K22" s="18">
        <v>6</v>
      </c>
      <c r="L22" s="20">
        <v>31</v>
      </c>
      <c r="M22" s="23">
        <v>10</v>
      </c>
      <c r="N22" s="20">
        <v>27</v>
      </c>
      <c r="O22" s="76"/>
      <c r="P22" s="20">
        <v>0</v>
      </c>
      <c r="Q22" s="8"/>
      <c r="R22" s="27"/>
      <c r="S22" s="6">
        <f t="shared" si="1"/>
        <v>88</v>
      </c>
    </row>
    <row r="23" spans="1:20" ht="16.5" thickBot="1" x14ac:dyDescent="0.3">
      <c r="A23" s="7">
        <v>8</v>
      </c>
      <c r="B23" s="59" t="s">
        <v>91</v>
      </c>
      <c r="C23" s="31">
        <v>11</v>
      </c>
      <c r="D23" s="13" t="s">
        <v>6</v>
      </c>
      <c r="E23" s="41"/>
      <c r="F23" s="26">
        <v>0</v>
      </c>
      <c r="G23" s="18"/>
      <c r="H23" s="26">
        <v>0</v>
      </c>
      <c r="I23" s="18"/>
      <c r="J23" s="26"/>
      <c r="K23" s="18"/>
      <c r="L23" s="26"/>
      <c r="M23" s="23"/>
      <c r="N23" s="26"/>
      <c r="O23" s="76"/>
      <c r="P23" s="26"/>
      <c r="Q23" s="8"/>
      <c r="R23" s="47"/>
      <c r="S23" s="6">
        <f t="shared" si="1"/>
        <v>0</v>
      </c>
    </row>
    <row r="24" spans="1:20" ht="15.75" thickBot="1" x14ac:dyDescent="0.3">
      <c r="A24" s="85" t="s">
        <v>10</v>
      </c>
      <c r="B24" s="86"/>
      <c r="C24" s="87"/>
      <c r="D24" s="87"/>
      <c r="E24" s="88"/>
      <c r="F24" s="19">
        <f>F16+F17+F18+F19+F20+F21+F22+F23</f>
        <v>223</v>
      </c>
      <c r="G24" s="11"/>
      <c r="H24" s="19">
        <f>H16+H17+H18+H19+H20+H21+H22+H23</f>
        <v>223</v>
      </c>
      <c r="I24" s="11"/>
      <c r="J24" s="19">
        <f>J16+J17+J18+J19+J20+J21+J22+J23</f>
        <v>242</v>
      </c>
      <c r="K24" s="11"/>
      <c r="L24" s="19">
        <f>L16+L17+L18+L19+L20+L21+L22+L23</f>
        <v>294</v>
      </c>
      <c r="M24" s="11"/>
      <c r="N24" s="19">
        <f>N16+N17+N18+N19+N20+N21+N22+N23</f>
        <v>304</v>
      </c>
      <c r="O24" s="11"/>
      <c r="P24" s="19">
        <f>P16+P17+P18+P19+P20+P21+P22+P23</f>
        <v>151</v>
      </c>
      <c r="Q24" s="11"/>
      <c r="R24" s="19">
        <f>R16+R17+R18+R19+R20+R21+R22+R23</f>
        <v>0</v>
      </c>
      <c r="S24" s="19">
        <f>S16+S17+S18+S19+S20+S21+S22+S23</f>
        <v>1437</v>
      </c>
    </row>
    <row r="25" spans="1:20" ht="19.5" thickBot="1" x14ac:dyDescent="0.35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2521</v>
      </c>
      <c r="T25" s="81">
        <f>T11+T21</f>
        <v>2254</v>
      </c>
    </row>
    <row r="27" spans="1:20" ht="15.75" x14ac:dyDescent="0.25">
      <c r="D27" s="1" t="s">
        <v>27</v>
      </c>
    </row>
    <row r="29" spans="1:20" ht="15.75" x14ac:dyDescent="0.25">
      <c r="D29" s="1" t="s">
        <v>28</v>
      </c>
    </row>
  </sheetData>
  <sortState ref="B16:S23">
    <sortCondition descending="1" ref="S16:S23"/>
  </sortState>
  <mergeCells count="19">
    <mergeCell ref="A1:S1"/>
    <mergeCell ref="A2:S2"/>
    <mergeCell ref="A3:S3"/>
    <mergeCell ref="Q4:R4"/>
    <mergeCell ref="S4:S5"/>
    <mergeCell ref="I4:J4"/>
    <mergeCell ref="K4:L4"/>
    <mergeCell ref="M4:N4"/>
    <mergeCell ref="O4:P4"/>
    <mergeCell ref="A15:S15"/>
    <mergeCell ref="A24:E24"/>
    <mergeCell ref="A25:R25"/>
    <mergeCell ref="C4:C5"/>
    <mergeCell ref="D4:D5"/>
    <mergeCell ref="A14:E14"/>
    <mergeCell ref="A4:A5"/>
    <mergeCell ref="B4:B5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80" zoomScaleNormal="80" workbookViewId="0">
      <selection activeCell="X20" sqref="X20"/>
    </sheetView>
  </sheetViews>
  <sheetFormatPr defaultRowHeight="15" x14ac:dyDescent="0.25"/>
  <cols>
    <col min="2" max="2" width="36.7109375" customWidth="1"/>
    <col min="3" max="3" width="8.140625" customWidth="1"/>
    <col min="4" max="4" width="5.140625" customWidth="1"/>
    <col min="6" max="6" width="7.7109375" customWidth="1"/>
    <col min="8" max="8" width="7.140625" customWidth="1"/>
    <col min="10" max="10" width="6.42578125" customWidth="1"/>
    <col min="12" max="12" width="6.140625" customWidth="1"/>
    <col min="14" max="14" width="6.5703125" customWidth="1"/>
    <col min="16" max="16" width="7.85546875" customWidth="1"/>
    <col min="17" max="17" width="0.5703125" hidden="1" customWidth="1"/>
    <col min="18" max="18" width="6.5703125" hidden="1" customWidth="1"/>
    <col min="19" max="19" width="9.85546875" customWidth="1"/>
  </cols>
  <sheetData>
    <row r="1" spans="1:20" ht="18.75" x14ac:dyDescent="0.25">
      <c r="A1" s="105" t="s">
        <v>15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20" ht="18.75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0" ht="21.75" customHeight="1" x14ac:dyDescent="0.25">
      <c r="A3" s="106" t="s">
        <v>122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47.25" customHeight="1" thickBot="1" x14ac:dyDescent="0.3">
      <c r="A4" s="107" t="s">
        <v>0</v>
      </c>
      <c r="B4" s="123" t="s">
        <v>7</v>
      </c>
      <c r="C4" s="107" t="s">
        <v>16</v>
      </c>
      <c r="D4" s="103" t="s">
        <v>17</v>
      </c>
      <c r="E4" s="120" t="s">
        <v>29</v>
      </c>
      <c r="F4" s="121"/>
      <c r="G4" s="112" t="s">
        <v>21</v>
      </c>
      <c r="H4" s="93"/>
      <c r="I4" s="92" t="s">
        <v>2</v>
      </c>
      <c r="J4" s="93"/>
      <c r="K4" s="92" t="s">
        <v>123</v>
      </c>
      <c r="L4" s="93"/>
      <c r="M4" s="92" t="s">
        <v>3</v>
      </c>
      <c r="N4" s="93"/>
      <c r="O4" s="92" t="s">
        <v>4</v>
      </c>
      <c r="P4" s="93"/>
      <c r="Q4" s="92" t="s">
        <v>9</v>
      </c>
      <c r="R4" s="94"/>
      <c r="S4" s="122" t="s">
        <v>1</v>
      </c>
    </row>
    <row r="5" spans="1:20" ht="17.25" customHeight="1" thickBot="1" x14ac:dyDescent="0.3">
      <c r="A5" s="108"/>
      <c r="B5" s="124"/>
      <c r="C5" s="125"/>
      <c r="D5" s="104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122"/>
    </row>
    <row r="6" spans="1:20" ht="15.75" thickBot="1" x14ac:dyDescent="0.3">
      <c r="A6" s="48">
        <v>1</v>
      </c>
      <c r="B6" s="55" t="s">
        <v>94</v>
      </c>
      <c r="C6" s="31">
        <v>11</v>
      </c>
      <c r="D6" s="32" t="s">
        <v>5</v>
      </c>
      <c r="E6" s="41">
        <v>2</v>
      </c>
      <c r="F6" s="21" t="s">
        <v>207</v>
      </c>
      <c r="G6" s="18">
        <v>180</v>
      </c>
      <c r="H6" s="20">
        <v>30</v>
      </c>
      <c r="I6" s="18">
        <v>24</v>
      </c>
      <c r="J6" s="20">
        <v>37</v>
      </c>
      <c r="K6" s="18">
        <v>5.46</v>
      </c>
      <c r="L6" s="20">
        <v>42</v>
      </c>
      <c r="M6" s="18">
        <v>5</v>
      </c>
      <c r="N6" s="20">
        <v>24</v>
      </c>
      <c r="O6" s="18" t="s">
        <v>195</v>
      </c>
      <c r="P6" s="20">
        <v>26</v>
      </c>
      <c r="Q6" s="22"/>
      <c r="R6" s="24"/>
      <c r="S6" s="6">
        <f>R6+P6+N6+L6+J6+H6+F6</f>
        <v>176</v>
      </c>
    </row>
    <row r="7" spans="1:20" ht="15.75" thickBot="1" x14ac:dyDescent="0.3">
      <c r="A7" s="48">
        <v>2</v>
      </c>
      <c r="B7" s="55" t="s">
        <v>96</v>
      </c>
      <c r="C7" s="31">
        <v>11</v>
      </c>
      <c r="D7" s="32" t="s">
        <v>5</v>
      </c>
      <c r="E7" s="41">
        <v>6</v>
      </c>
      <c r="F7" s="21" t="s">
        <v>204</v>
      </c>
      <c r="G7" s="18">
        <v>164</v>
      </c>
      <c r="H7" s="20">
        <v>22</v>
      </c>
      <c r="I7" s="18">
        <v>20</v>
      </c>
      <c r="J7" s="20">
        <v>29</v>
      </c>
      <c r="K7" s="18">
        <v>5.58</v>
      </c>
      <c r="L7" s="20">
        <v>37</v>
      </c>
      <c r="M7" s="18">
        <v>3</v>
      </c>
      <c r="N7" s="20">
        <v>18</v>
      </c>
      <c r="O7" s="18" t="s">
        <v>197</v>
      </c>
      <c r="P7" s="20">
        <v>31</v>
      </c>
      <c r="Q7" s="22"/>
      <c r="R7" s="24"/>
      <c r="S7" s="6">
        <f>R7+P7+N7+L7+J7+H7+F7</f>
        <v>170</v>
      </c>
    </row>
    <row r="8" spans="1:20" ht="15.75" thickBot="1" x14ac:dyDescent="0.3">
      <c r="A8" s="48">
        <v>3</v>
      </c>
      <c r="B8" s="55" t="s">
        <v>93</v>
      </c>
      <c r="C8" s="31">
        <v>11</v>
      </c>
      <c r="D8" s="32" t="s">
        <v>5</v>
      </c>
      <c r="E8" s="41">
        <v>0</v>
      </c>
      <c r="F8" s="21" t="s">
        <v>206</v>
      </c>
      <c r="G8" s="18">
        <v>165</v>
      </c>
      <c r="H8" s="20">
        <v>22</v>
      </c>
      <c r="I8" s="18">
        <v>20</v>
      </c>
      <c r="J8" s="20">
        <v>29</v>
      </c>
      <c r="K8" s="18">
        <v>5.79</v>
      </c>
      <c r="L8" s="20">
        <v>30</v>
      </c>
      <c r="M8" s="18">
        <v>10</v>
      </c>
      <c r="N8" s="20">
        <v>42</v>
      </c>
      <c r="O8" s="18" t="s">
        <v>194</v>
      </c>
      <c r="P8" s="20">
        <v>13</v>
      </c>
      <c r="Q8" s="22"/>
      <c r="R8" s="24"/>
      <c r="S8" s="6">
        <f>R8+P8+N8+L8+J8+H8+F8</f>
        <v>136</v>
      </c>
      <c r="T8" s="65"/>
    </row>
    <row r="9" spans="1:20" ht="15.75" thickBot="1" x14ac:dyDescent="0.3">
      <c r="A9" s="48">
        <v>4</v>
      </c>
      <c r="B9" s="55" t="s">
        <v>95</v>
      </c>
      <c r="C9" s="31">
        <v>11</v>
      </c>
      <c r="D9" s="32" t="s">
        <v>5</v>
      </c>
      <c r="E9" s="41">
        <v>0</v>
      </c>
      <c r="F9" s="21" t="s">
        <v>206</v>
      </c>
      <c r="G9" s="18">
        <v>181</v>
      </c>
      <c r="H9" s="20">
        <v>31</v>
      </c>
      <c r="I9" s="18">
        <v>20</v>
      </c>
      <c r="J9" s="20">
        <v>29</v>
      </c>
      <c r="K9" s="18">
        <v>6.07</v>
      </c>
      <c r="L9" s="20">
        <v>21</v>
      </c>
      <c r="M9" s="18">
        <v>2</v>
      </c>
      <c r="N9" s="20">
        <v>15</v>
      </c>
      <c r="O9" s="18" t="s">
        <v>196</v>
      </c>
      <c r="P9" s="20">
        <v>18</v>
      </c>
      <c r="Q9" s="22"/>
      <c r="R9" s="24"/>
      <c r="S9" s="64">
        <f>R9+P9+N9+L9+J9+H9+F9</f>
        <v>114</v>
      </c>
      <c r="T9" s="40">
        <f>S6+S7+S8</f>
        <v>482</v>
      </c>
    </row>
    <row r="10" spans="1:20" ht="15.75" thickBot="1" x14ac:dyDescent="0.3">
      <c r="A10" s="97" t="s">
        <v>10</v>
      </c>
      <c r="B10" s="98"/>
      <c r="C10" s="99"/>
      <c r="D10" s="99"/>
      <c r="E10" s="100"/>
      <c r="F10" s="19">
        <f>SUM(F6:F9)</f>
        <v>0</v>
      </c>
      <c r="G10" s="3"/>
      <c r="H10" s="19">
        <f>SUM(H6:H9)</f>
        <v>105</v>
      </c>
      <c r="I10" s="3"/>
      <c r="J10" s="19">
        <f>SUM(J6:J9)</f>
        <v>124</v>
      </c>
      <c r="K10" s="3"/>
      <c r="L10" s="19">
        <f>SUM(L6:L9)</f>
        <v>130</v>
      </c>
      <c r="M10" s="3"/>
      <c r="N10" s="19">
        <f>SUM(N6:N9)</f>
        <v>99</v>
      </c>
      <c r="O10" s="5"/>
      <c r="P10" s="19">
        <f>SUM(P6:P9)</f>
        <v>88</v>
      </c>
      <c r="Q10" s="5"/>
      <c r="R10" s="19">
        <f>SUM(R6:R9)</f>
        <v>0</v>
      </c>
      <c r="S10" s="62">
        <f>SUM(S6:S9)</f>
        <v>596</v>
      </c>
      <c r="T10" s="65"/>
    </row>
    <row r="11" spans="1:20" ht="15.75" thickBot="1" x14ac:dyDescent="0.3">
      <c r="A11" s="89"/>
      <c r="B11" s="101"/>
      <c r="C11" s="89"/>
      <c r="D11" s="89"/>
      <c r="E11" s="89"/>
      <c r="F11" s="102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60"/>
    </row>
    <row r="12" spans="1:20" ht="16.5" thickBot="1" x14ac:dyDescent="0.3">
      <c r="A12" s="48">
        <v>1</v>
      </c>
      <c r="B12" s="59" t="s">
        <v>97</v>
      </c>
      <c r="C12" s="31">
        <v>11</v>
      </c>
      <c r="D12" s="33" t="s">
        <v>6</v>
      </c>
      <c r="E12" s="10">
        <v>20</v>
      </c>
      <c r="F12" s="29">
        <v>40</v>
      </c>
      <c r="G12" s="11">
        <v>196</v>
      </c>
      <c r="H12" s="29">
        <v>55</v>
      </c>
      <c r="I12" s="11">
        <v>22</v>
      </c>
      <c r="J12" s="29">
        <v>38</v>
      </c>
      <c r="K12" s="11">
        <v>5.3</v>
      </c>
      <c r="L12" s="29">
        <v>60</v>
      </c>
      <c r="M12" s="11">
        <v>10</v>
      </c>
      <c r="N12" s="29">
        <v>27</v>
      </c>
      <c r="O12" s="11" t="s">
        <v>200</v>
      </c>
      <c r="P12" s="29">
        <v>30</v>
      </c>
      <c r="Q12" s="44"/>
      <c r="R12" s="29"/>
      <c r="S12" s="6">
        <f>R12+P12+N12+L12+J12+H12+F12</f>
        <v>250</v>
      </c>
    </row>
    <row r="13" spans="1:20" ht="16.5" thickBot="1" x14ac:dyDescent="0.3">
      <c r="A13" s="48">
        <v>2</v>
      </c>
      <c r="B13" s="59" t="s">
        <v>98</v>
      </c>
      <c r="C13" s="31">
        <v>11</v>
      </c>
      <c r="D13" s="33" t="s">
        <v>6</v>
      </c>
      <c r="E13" s="10">
        <v>6</v>
      </c>
      <c r="F13" s="27">
        <v>12</v>
      </c>
      <c r="G13" s="11">
        <v>155</v>
      </c>
      <c r="H13" s="27">
        <v>27</v>
      </c>
      <c r="I13" s="11">
        <v>24</v>
      </c>
      <c r="J13" s="27">
        <v>42</v>
      </c>
      <c r="K13" s="11">
        <v>5.76</v>
      </c>
      <c r="L13" s="27">
        <v>42</v>
      </c>
      <c r="M13" s="11">
        <v>26</v>
      </c>
      <c r="N13" s="27">
        <v>66</v>
      </c>
      <c r="O13" s="11" t="s">
        <v>198</v>
      </c>
      <c r="P13" s="27">
        <v>9</v>
      </c>
      <c r="Q13" s="11"/>
      <c r="R13" s="27"/>
      <c r="S13" s="6">
        <f>R13+P13+N13+L13+J13+H13+F13</f>
        <v>198</v>
      </c>
    </row>
    <row r="14" spans="1:20" ht="16.5" thickBot="1" x14ac:dyDescent="0.3">
      <c r="A14" s="48">
        <v>3</v>
      </c>
      <c r="B14" s="59" t="s">
        <v>202</v>
      </c>
      <c r="C14" s="31">
        <v>12</v>
      </c>
      <c r="D14" s="33" t="s">
        <v>6</v>
      </c>
      <c r="E14" s="10">
        <v>16</v>
      </c>
      <c r="F14" s="27">
        <v>32</v>
      </c>
      <c r="G14" s="11">
        <v>162</v>
      </c>
      <c r="H14" s="27">
        <v>31</v>
      </c>
      <c r="I14" s="11">
        <v>22</v>
      </c>
      <c r="J14" s="27">
        <v>38</v>
      </c>
      <c r="K14" s="11">
        <v>5.9</v>
      </c>
      <c r="L14" s="27">
        <v>35</v>
      </c>
      <c r="M14" s="11">
        <v>10</v>
      </c>
      <c r="N14" s="27">
        <v>27</v>
      </c>
      <c r="O14" s="11" t="s">
        <v>201</v>
      </c>
      <c r="P14" s="27">
        <v>17</v>
      </c>
      <c r="Q14" s="11"/>
      <c r="R14" s="63"/>
      <c r="S14" s="6">
        <f>R14+P14+N14+L14+J14+H14+F14</f>
        <v>180</v>
      </c>
      <c r="T14" s="61"/>
    </row>
    <row r="15" spans="1:20" ht="16.5" thickBot="1" x14ac:dyDescent="0.3">
      <c r="A15" s="48">
        <v>4</v>
      </c>
      <c r="B15" s="59" t="s">
        <v>203</v>
      </c>
      <c r="C15" s="31">
        <v>11</v>
      </c>
      <c r="D15" s="33" t="s">
        <v>6</v>
      </c>
      <c r="E15" s="10">
        <v>5</v>
      </c>
      <c r="F15" s="27">
        <v>10</v>
      </c>
      <c r="G15" s="11">
        <v>130</v>
      </c>
      <c r="H15" s="27">
        <v>15</v>
      </c>
      <c r="I15" s="11">
        <v>14</v>
      </c>
      <c r="J15" s="27">
        <v>22</v>
      </c>
      <c r="K15" s="11">
        <v>6.27</v>
      </c>
      <c r="L15" s="27">
        <v>21</v>
      </c>
      <c r="M15" s="11">
        <v>11</v>
      </c>
      <c r="N15" s="27">
        <v>30</v>
      </c>
      <c r="O15" s="11" t="s">
        <v>199</v>
      </c>
      <c r="P15" s="27">
        <v>5</v>
      </c>
      <c r="Q15" s="11"/>
      <c r="R15" s="27"/>
      <c r="S15" s="6">
        <f>R15+P15+N15+L15+J15+H15+F15</f>
        <v>103</v>
      </c>
      <c r="T15" s="40">
        <f>S12+S13+S14</f>
        <v>628</v>
      </c>
    </row>
    <row r="16" spans="1:20" ht="15.75" thickBot="1" x14ac:dyDescent="0.3">
      <c r="A16" s="85" t="s">
        <v>10</v>
      </c>
      <c r="B16" s="86"/>
      <c r="C16" s="87"/>
      <c r="D16" s="87"/>
      <c r="E16" s="88"/>
      <c r="F16" s="19">
        <f>SUM(F12:F15)</f>
        <v>94</v>
      </c>
      <c r="G16" s="11"/>
      <c r="H16" s="19">
        <f>SUM(H12:H15)</f>
        <v>128</v>
      </c>
      <c r="I16" s="11"/>
      <c r="J16" s="19">
        <f>SUM(J12:J15)</f>
        <v>140</v>
      </c>
      <c r="K16" s="11"/>
      <c r="L16" s="19">
        <f>SUM(L12:L15)</f>
        <v>158</v>
      </c>
      <c r="M16" s="11"/>
      <c r="N16" s="19">
        <f>SUM(N12:N15)</f>
        <v>150</v>
      </c>
      <c r="O16" s="11"/>
      <c r="P16" s="19">
        <f>SUM(P12:P15)</f>
        <v>61</v>
      </c>
      <c r="Q16" s="11"/>
      <c r="R16" s="19">
        <f>SUM(R12:R15)</f>
        <v>0</v>
      </c>
      <c r="S16" s="69">
        <f t="shared" ref="S16" si="0">R16+P16+N16+L16+J16+H16+F16</f>
        <v>731</v>
      </c>
      <c r="T16" s="60"/>
    </row>
    <row r="17" spans="1:20" x14ac:dyDescent="0.25">
      <c r="A17" s="89" t="s">
        <v>8</v>
      </c>
      <c r="B17" s="89"/>
      <c r="C17" s="89"/>
      <c r="D17" s="89"/>
      <c r="E17" s="89"/>
      <c r="F17" s="90"/>
      <c r="G17" s="89"/>
      <c r="H17" s="90"/>
      <c r="I17" s="89"/>
      <c r="J17" s="90"/>
      <c r="K17" s="89"/>
      <c r="L17" s="90"/>
      <c r="M17" s="89"/>
      <c r="N17" s="90"/>
      <c r="O17" s="89"/>
      <c r="P17" s="90"/>
      <c r="Q17" s="89"/>
      <c r="R17" s="91"/>
      <c r="S17" s="70"/>
      <c r="T17" s="68"/>
    </row>
    <row r="18" spans="1:20" ht="19.5" thickBot="1" x14ac:dyDescent="0.35">
      <c r="S18" s="84">
        <f>T9+T15</f>
        <v>1110</v>
      </c>
    </row>
    <row r="19" spans="1:20" ht="15.75" x14ac:dyDescent="0.25">
      <c r="D19" s="1" t="s">
        <v>27</v>
      </c>
    </row>
    <row r="21" spans="1:20" ht="15.75" x14ac:dyDescent="0.25">
      <c r="D21" s="1" t="s">
        <v>28</v>
      </c>
    </row>
  </sheetData>
  <sortState ref="B12:S15">
    <sortCondition descending="1" ref="S12:S15"/>
  </sortState>
  <mergeCells count="19"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  <mergeCell ref="A11:S11"/>
    <mergeCell ref="A16:E16"/>
    <mergeCell ref="A17:R17"/>
    <mergeCell ref="K4:L4"/>
    <mergeCell ref="M4:N4"/>
    <mergeCell ref="O4:P4"/>
    <mergeCell ref="Q4:R4"/>
    <mergeCell ref="S4:S5"/>
    <mergeCell ref="A10:E10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M10" sqref="M10"/>
    </sheetView>
  </sheetViews>
  <sheetFormatPr defaultRowHeight="15" x14ac:dyDescent="0.25"/>
  <cols>
    <col min="1" max="1" width="5.7109375" customWidth="1"/>
    <col min="2" max="2" width="99.28515625" customWidth="1"/>
    <col min="3" max="3" width="10" customWidth="1"/>
    <col min="4" max="4" width="9.7109375" customWidth="1"/>
    <col min="5" max="5" width="9.140625" hidden="1" customWidth="1"/>
    <col min="6" max="6" width="8.28515625" hidden="1" customWidth="1"/>
    <col min="7" max="7" width="9.140625" hidden="1" customWidth="1"/>
    <col min="8" max="8" width="3.85546875" customWidth="1"/>
  </cols>
  <sheetData>
    <row r="1" spans="1:8" ht="15" customHeight="1" x14ac:dyDescent="0.25">
      <c r="A1" s="129" t="s">
        <v>30</v>
      </c>
      <c r="B1" s="129"/>
      <c r="C1" s="129"/>
      <c r="D1" s="129"/>
      <c r="E1" s="129"/>
      <c r="F1" s="129"/>
      <c r="G1" s="129"/>
      <c r="H1" s="129"/>
    </row>
    <row r="2" spans="1:8" ht="15" customHeight="1" x14ac:dyDescent="0.25">
      <c r="A2" s="129" t="s">
        <v>31</v>
      </c>
      <c r="B2" s="129"/>
      <c r="C2" s="129"/>
      <c r="D2" s="129"/>
      <c r="E2" s="129"/>
      <c r="F2" s="129"/>
      <c r="G2" s="129"/>
      <c r="H2" s="129"/>
    </row>
    <row r="3" spans="1:8" ht="15" customHeight="1" x14ac:dyDescent="0.25">
      <c r="A3" s="129" t="s">
        <v>32</v>
      </c>
      <c r="B3" s="129"/>
      <c r="C3" s="129"/>
      <c r="D3" s="129"/>
      <c r="E3" s="129"/>
      <c r="F3" s="129"/>
      <c r="G3" s="129"/>
      <c r="H3" s="129"/>
    </row>
    <row r="4" spans="1:8" ht="15" customHeight="1" x14ac:dyDescent="0.25">
      <c r="A4" s="129" t="s">
        <v>211</v>
      </c>
      <c r="B4" s="129"/>
      <c r="C4" s="129"/>
      <c r="D4" s="129"/>
      <c r="E4" s="129"/>
      <c r="F4" s="129"/>
      <c r="G4" s="129"/>
      <c r="H4" s="129"/>
    </row>
    <row r="5" spans="1:8" ht="12.75" customHeight="1" x14ac:dyDescent="0.25">
      <c r="A5" s="130" t="s">
        <v>34</v>
      </c>
      <c r="B5" s="130"/>
      <c r="C5" s="130"/>
      <c r="D5" s="130"/>
      <c r="E5" s="130"/>
      <c r="F5" s="130"/>
      <c r="G5" s="130"/>
      <c r="H5" s="130"/>
    </row>
    <row r="6" spans="1:8" x14ac:dyDescent="0.25">
      <c r="A6" s="128" t="s">
        <v>92</v>
      </c>
      <c r="B6" s="128"/>
      <c r="C6" s="128"/>
      <c r="D6" s="128"/>
      <c r="E6" s="128"/>
      <c r="F6" s="128"/>
      <c r="G6" s="128"/>
      <c r="H6" s="128"/>
    </row>
    <row r="7" spans="1:8" ht="16.5" customHeight="1" x14ac:dyDescent="0.25">
      <c r="A7" s="126" t="s">
        <v>35</v>
      </c>
      <c r="B7" s="127" t="s">
        <v>36</v>
      </c>
      <c r="C7" s="127" t="s">
        <v>37</v>
      </c>
      <c r="D7" s="127"/>
      <c r="E7" s="36"/>
      <c r="F7" s="36"/>
      <c r="G7" s="36"/>
      <c r="H7" s="36"/>
    </row>
    <row r="8" spans="1:8" ht="16.5" thickBot="1" x14ac:dyDescent="0.3">
      <c r="A8" s="126"/>
      <c r="B8" s="127"/>
      <c r="C8" s="34" t="s">
        <v>38</v>
      </c>
      <c r="D8" s="37" t="s">
        <v>39</v>
      </c>
      <c r="E8" s="36"/>
      <c r="F8" s="36"/>
      <c r="G8" s="36"/>
      <c r="H8" s="36"/>
    </row>
    <row r="9" spans="1:8" ht="16.5" thickBot="1" x14ac:dyDescent="0.3">
      <c r="A9" s="34">
        <v>1</v>
      </c>
      <c r="B9" s="30" t="s">
        <v>40</v>
      </c>
      <c r="C9" s="82">
        <v>2254</v>
      </c>
      <c r="D9" s="83">
        <v>1</v>
      </c>
      <c r="E9" s="36"/>
      <c r="F9" s="36"/>
      <c r="G9" s="36"/>
      <c r="H9" s="36"/>
    </row>
    <row r="10" spans="1:8" ht="16.5" thickBot="1" x14ac:dyDescent="0.3">
      <c r="A10" s="34">
        <v>2</v>
      </c>
      <c r="B10" s="30" t="s">
        <v>43</v>
      </c>
      <c r="C10" s="82">
        <v>2160</v>
      </c>
      <c r="D10" s="83">
        <v>2</v>
      </c>
      <c r="E10" s="36"/>
      <c r="F10" s="36"/>
      <c r="G10" s="36"/>
      <c r="H10" s="36"/>
    </row>
    <row r="11" spans="1:8" ht="16.5" thickBot="1" x14ac:dyDescent="0.3">
      <c r="A11" s="34">
        <v>3</v>
      </c>
      <c r="B11" s="30" t="s">
        <v>42</v>
      </c>
      <c r="C11" s="82">
        <v>2060</v>
      </c>
      <c r="D11" s="83">
        <v>3</v>
      </c>
      <c r="E11" s="36"/>
      <c r="F11" s="36"/>
      <c r="G11" s="36"/>
      <c r="H11" s="36"/>
    </row>
    <row r="12" spans="1:8" ht="16.5" thickBot="1" x14ac:dyDescent="0.3">
      <c r="A12" s="34">
        <v>4</v>
      </c>
      <c r="B12" s="30" t="s">
        <v>121</v>
      </c>
      <c r="C12" s="82">
        <v>1991</v>
      </c>
      <c r="D12" s="83">
        <v>4</v>
      </c>
      <c r="E12" s="36"/>
      <c r="F12" s="36"/>
      <c r="G12" s="36"/>
      <c r="H12" s="36"/>
    </row>
    <row r="13" spans="1:8" ht="16.5" thickBot="1" x14ac:dyDescent="0.3">
      <c r="A13" s="34">
        <v>5</v>
      </c>
      <c r="B13" s="30" t="s">
        <v>102</v>
      </c>
      <c r="C13" s="82">
        <v>1728</v>
      </c>
      <c r="D13" s="83">
        <v>5</v>
      </c>
      <c r="E13" s="36"/>
      <c r="F13" s="36"/>
      <c r="G13" s="36"/>
      <c r="H13" s="36"/>
    </row>
    <row r="14" spans="1:8" ht="20.25" customHeight="1" x14ac:dyDescent="0.25">
      <c r="A14" s="36"/>
      <c r="B14" s="36"/>
      <c r="C14" s="36"/>
      <c r="D14" s="36"/>
      <c r="E14" s="36"/>
      <c r="F14" s="36"/>
      <c r="G14" s="36"/>
      <c r="H14" s="36"/>
    </row>
    <row r="15" spans="1:8" ht="15" customHeight="1" x14ac:dyDescent="0.25">
      <c r="A15" s="129" t="s">
        <v>30</v>
      </c>
      <c r="B15" s="129"/>
      <c r="C15" s="129"/>
      <c r="D15" s="129"/>
      <c r="E15" s="129"/>
      <c r="F15" s="129"/>
      <c r="G15" s="129"/>
      <c r="H15" s="129"/>
    </row>
    <row r="16" spans="1:8" ht="15" customHeight="1" x14ac:dyDescent="0.25">
      <c r="A16" s="129" t="s">
        <v>31</v>
      </c>
      <c r="B16" s="129"/>
      <c r="C16" s="129"/>
      <c r="D16" s="129"/>
      <c r="E16" s="129"/>
      <c r="F16" s="129"/>
      <c r="G16" s="129"/>
      <c r="H16" s="129"/>
    </row>
    <row r="17" spans="1:8" ht="15" customHeight="1" x14ac:dyDescent="0.25">
      <c r="A17" s="129" t="s">
        <v>32</v>
      </c>
      <c r="B17" s="129"/>
      <c r="C17" s="129"/>
      <c r="D17" s="129"/>
      <c r="E17" s="129"/>
      <c r="F17" s="129"/>
      <c r="G17" s="129"/>
      <c r="H17" s="129"/>
    </row>
    <row r="18" spans="1:8" ht="15" customHeight="1" x14ac:dyDescent="0.25">
      <c r="A18" s="129" t="s">
        <v>33</v>
      </c>
      <c r="B18" s="129"/>
      <c r="C18" s="129"/>
      <c r="D18" s="129"/>
      <c r="E18" s="129"/>
      <c r="F18" s="129"/>
      <c r="G18" s="129"/>
      <c r="H18" s="129"/>
    </row>
    <row r="19" spans="1:8" ht="12.75" customHeight="1" x14ac:dyDescent="0.25">
      <c r="A19" s="130" t="s">
        <v>44</v>
      </c>
      <c r="B19" s="130"/>
      <c r="C19" s="130"/>
      <c r="D19" s="130"/>
      <c r="E19" s="130"/>
      <c r="F19" s="130"/>
      <c r="G19" s="130"/>
      <c r="H19" s="130"/>
    </row>
    <row r="20" spans="1:8" ht="11.25" customHeight="1" x14ac:dyDescent="0.25">
      <c r="A20" s="128" t="s">
        <v>100</v>
      </c>
      <c r="B20" s="128"/>
      <c r="C20" s="128"/>
      <c r="D20" s="128"/>
      <c r="E20" s="128"/>
      <c r="F20" s="128"/>
      <c r="G20" s="128"/>
      <c r="H20" s="128"/>
    </row>
    <row r="21" spans="1:8" ht="15.75" x14ac:dyDescent="0.25">
      <c r="A21" s="126" t="s">
        <v>35</v>
      </c>
      <c r="B21" s="127" t="s">
        <v>36</v>
      </c>
      <c r="C21" s="127" t="s">
        <v>37</v>
      </c>
      <c r="D21" s="127"/>
      <c r="E21" s="36"/>
      <c r="F21" s="36"/>
      <c r="G21" s="36"/>
      <c r="H21" s="36"/>
    </row>
    <row r="22" spans="1:8" ht="16.5" thickBot="1" x14ac:dyDescent="0.3">
      <c r="A22" s="126"/>
      <c r="B22" s="127"/>
      <c r="C22" s="34" t="s">
        <v>38</v>
      </c>
      <c r="D22" s="37" t="s">
        <v>39</v>
      </c>
      <c r="E22" s="36"/>
      <c r="F22" s="36"/>
      <c r="G22" s="36"/>
      <c r="H22" s="36"/>
    </row>
    <row r="23" spans="1:8" ht="16.5" thickBot="1" x14ac:dyDescent="0.3">
      <c r="A23" s="34">
        <v>1</v>
      </c>
      <c r="B23" s="30" t="s">
        <v>99</v>
      </c>
      <c r="C23" s="82">
        <v>1110</v>
      </c>
      <c r="D23" s="83">
        <v>1</v>
      </c>
      <c r="E23" s="36"/>
      <c r="F23" s="36"/>
      <c r="G23" s="36"/>
      <c r="H23" s="36"/>
    </row>
    <row r="28" spans="1:8" ht="15.75" x14ac:dyDescent="0.25">
      <c r="B28" s="35" t="s">
        <v>45</v>
      </c>
    </row>
    <row r="29" spans="1:8" ht="15.75" x14ac:dyDescent="0.25">
      <c r="B29" s="35" t="s">
        <v>41</v>
      </c>
    </row>
  </sheetData>
  <sortState ref="B10:C13">
    <sortCondition descending="1" ref="C9:C13"/>
  </sortState>
  <mergeCells count="18">
    <mergeCell ref="A20:H20"/>
    <mergeCell ref="A21:A22"/>
    <mergeCell ref="C21:D21"/>
    <mergeCell ref="B21:B22"/>
    <mergeCell ref="A15:H15"/>
    <mergeCell ref="A16:H16"/>
    <mergeCell ref="A17:H17"/>
    <mergeCell ref="A18:H18"/>
    <mergeCell ref="A19:H19"/>
    <mergeCell ref="A7:A8"/>
    <mergeCell ref="B7:B8"/>
    <mergeCell ref="C7:D7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70" zoomScaleNormal="70" workbookViewId="0">
      <selection activeCell="U4" sqref="U4"/>
    </sheetView>
  </sheetViews>
  <sheetFormatPr defaultRowHeight="15" x14ac:dyDescent="0.25"/>
  <cols>
    <col min="1" max="1" width="6.42578125" customWidth="1"/>
    <col min="2" max="2" width="27.28515625" customWidth="1"/>
    <col min="5" max="5" width="10.42578125" customWidth="1"/>
    <col min="7" max="7" width="10.42578125" customWidth="1"/>
    <col min="9" max="9" width="11" customWidth="1"/>
    <col min="11" max="11" width="11" customWidth="1"/>
    <col min="13" max="13" width="10.140625" customWidth="1"/>
    <col min="15" max="15" width="10.140625" customWidth="1"/>
    <col min="16" max="16" width="9" customWidth="1"/>
    <col min="17" max="17" width="10.5703125" hidden="1" customWidth="1"/>
    <col min="18" max="18" width="9.140625" hidden="1" customWidth="1"/>
  </cols>
  <sheetData>
    <row r="1" spans="1:20" ht="18.75" x14ac:dyDescent="0.25">
      <c r="A1" s="105" t="s">
        <v>15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20" ht="18.75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0" ht="16.5" thickBot="1" x14ac:dyDescent="0.3">
      <c r="A3" s="106" t="s">
        <v>105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48.75" customHeight="1" thickBot="1" x14ac:dyDescent="0.3">
      <c r="A4" s="107" t="s">
        <v>0</v>
      </c>
      <c r="B4" s="119" t="s">
        <v>7</v>
      </c>
      <c r="C4" s="103" t="s">
        <v>16</v>
      </c>
      <c r="D4" s="103" t="s">
        <v>17</v>
      </c>
      <c r="E4" s="120" t="s">
        <v>22</v>
      </c>
      <c r="F4" s="121"/>
      <c r="G4" s="112" t="s">
        <v>21</v>
      </c>
      <c r="H4" s="93"/>
      <c r="I4" s="92" t="s">
        <v>2</v>
      </c>
      <c r="J4" s="93"/>
      <c r="K4" s="92" t="s">
        <v>123</v>
      </c>
      <c r="L4" s="93"/>
      <c r="M4" s="92" t="s">
        <v>3</v>
      </c>
      <c r="N4" s="93"/>
      <c r="O4" s="92" t="s">
        <v>4</v>
      </c>
      <c r="P4" s="93"/>
      <c r="Q4" s="92" t="s">
        <v>9</v>
      </c>
      <c r="R4" s="94"/>
      <c r="S4" s="95" t="s">
        <v>1</v>
      </c>
    </row>
    <row r="5" spans="1:20" ht="20.25" customHeight="1" thickBot="1" x14ac:dyDescent="0.3">
      <c r="A5" s="108"/>
      <c r="B5" s="103"/>
      <c r="C5" s="104"/>
      <c r="D5" s="104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96"/>
    </row>
    <row r="6" spans="1:20" ht="16.5" customHeight="1" thickBot="1" x14ac:dyDescent="0.3">
      <c r="A6" s="66">
        <v>1</v>
      </c>
      <c r="B6" s="54" t="s">
        <v>104</v>
      </c>
      <c r="C6" s="31">
        <v>11</v>
      </c>
      <c r="D6" s="32" t="s">
        <v>5</v>
      </c>
      <c r="E6" s="41">
        <v>3</v>
      </c>
      <c r="F6" s="21" t="s">
        <v>205</v>
      </c>
      <c r="G6" s="18">
        <v>184</v>
      </c>
      <c r="H6" s="20">
        <v>34</v>
      </c>
      <c r="I6" s="18">
        <v>25</v>
      </c>
      <c r="J6" s="20">
        <v>39</v>
      </c>
      <c r="K6" s="18">
        <v>5.38</v>
      </c>
      <c r="L6" s="20">
        <v>46</v>
      </c>
      <c r="M6" s="18">
        <v>6</v>
      </c>
      <c r="N6" s="20">
        <v>27</v>
      </c>
      <c r="O6" s="18" t="s">
        <v>128</v>
      </c>
      <c r="P6" s="20">
        <v>47</v>
      </c>
      <c r="Q6" s="22"/>
      <c r="R6" s="24"/>
      <c r="S6" s="6">
        <f t="shared" ref="S6:S13" si="0">R6+P6+N6+L6+J6+H6+F6</f>
        <v>214</v>
      </c>
    </row>
    <row r="7" spans="1:20" ht="15.75" customHeight="1" thickBot="1" x14ac:dyDescent="0.3">
      <c r="A7" s="66">
        <v>2</v>
      </c>
      <c r="B7" s="54" t="s">
        <v>109</v>
      </c>
      <c r="C7" s="31">
        <v>12</v>
      </c>
      <c r="D7" s="32" t="s">
        <v>5</v>
      </c>
      <c r="E7" s="41">
        <v>0</v>
      </c>
      <c r="F7" s="21" t="s">
        <v>206</v>
      </c>
      <c r="G7" s="18">
        <v>188</v>
      </c>
      <c r="H7" s="20">
        <v>38</v>
      </c>
      <c r="I7" s="18">
        <v>28</v>
      </c>
      <c r="J7" s="20">
        <v>45</v>
      </c>
      <c r="K7" s="18">
        <v>5.36</v>
      </c>
      <c r="L7" s="20">
        <v>47</v>
      </c>
      <c r="M7" s="18">
        <v>6</v>
      </c>
      <c r="N7" s="20">
        <v>27</v>
      </c>
      <c r="O7" s="18" t="s">
        <v>131</v>
      </c>
      <c r="P7" s="20">
        <v>51</v>
      </c>
      <c r="Q7" s="22"/>
      <c r="R7" s="24"/>
      <c r="S7" s="6">
        <f t="shared" si="0"/>
        <v>208</v>
      </c>
    </row>
    <row r="8" spans="1:20" ht="19.5" thickBot="1" x14ac:dyDescent="0.3">
      <c r="A8" s="66">
        <v>3</v>
      </c>
      <c r="B8" s="54" t="s">
        <v>106</v>
      </c>
      <c r="C8" s="31">
        <v>11</v>
      </c>
      <c r="D8" s="32" t="s">
        <v>5</v>
      </c>
      <c r="E8" s="41">
        <v>3</v>
      </c>
      <c r="F8" s="21" t="s">
        <v>205</v>
      </c>
      <c r="G8" s="18">
        <v>178</v>
      </c>
      <c r="H8" s="20">
        <v>29</v>
      </c>
      <c r="I8" s="18">
        <v>23</v>
      </c>
      <c r="J8" s="20">
        <v>35</v>
      </c>
      <c r="K8" s="18">
        <v>5.32</v>
      </c>
      <c r="L8" s="20">
        <v>49</v>
      </c>
      <c r="M8" s="18">
        <v>-8</v>
      </c>
      <c r="N8" s="20">
        <v>0</v>
      </c>
      <c r="O8" s="18" t="s">
        <v>129</v>
      </c>
      <c r="P8" s="20">
        <v>27</v>
      </c>
      <c r="Q8" s="22"/>
      <c r="R8" s="24"/>
      <c r="S8" s="6">
        <f t="shared" si="0"/>
        <v>161</v>
      </c>
    </row>
    <row r="9" spans="1:20" ht="19.5" thickBot="1" x14ac:dyDescent="0.3">
      <c r="A9" s="66">
        <v>4</v>
      </c>
      <c r="B9" s="54" t="s">
        <v>108</v>
      </c>
      <c r="C9" s="31">
        <v>12</v>
      </c>
      <c r="D9" s="32" t="s">
        <v>5</v>
      </c>
      <c r="E9" s="41">
        <v>0</v>
      </c>
      <c r="F9" s="21" t="s">
        <v>206</v>
      </c>
      <c r="G9" s="18">
        <v>192</v>
      </c>
      <c r="H9" s="20">
        <v>42</v>
      </c>
      <c r="I9" s="18">
        <v>23</v>
      </c>
      <c r="J9" s="20">
        <v>35</v>
      </c>
      <c r="K9" s="18">
        <v>5.36</v>
      </c>
      <c r="L9" s="20">
        <v>47</v>
      </c>
      <c r="M9" s="18">
        <v>4</v>
      </c>
      <c r="N9" s="20">
        <v>21</v>
      </c>
      <c r="O9" s="18"/>
      <c r="P9" s="20">
        <v>0</v>
      </c>
      <c r="Q9" s="22"/>
      <c r="R9" s="24"/>
      <c r="S9" s="6">
        <f t="shared" si="0"/>
        <v>145</v>
      </c>
    </row>
    <row r="10" spans="1:20" ht="16.5" customHeight="1" thickBot="1" x14ac:dyDescent="0.3">
      <c r="A10" s="66">
        <v>5</v>
      </c>
      <c r="B10" s="54" t="s">
        <v>111</v>
      </c>
      <c r="C10" s="31">
        <v>11</v>
      </c>
      <c r="D10" s="32" t="s">
        <v>5</v>
      </c>
      <c r="E10" s="41">
        <v>0</v>
      </c>
      <c r="F10" s="21" t="s">
        <v>206</v>
      </c>
      <c r="G10" s="18">
        <v>160</v>
      </c>
      <c r="H10" s="20">
        <v>20</v>
      </c>
      <c r="I10" s="18">
        <v>26</v>
      </c>
      <c r="J10" s="20">
        <v>41</v>
      </c>
      <c r="K10" s="18">
        <v>5.74</v>
      </c>
      <c r="L10" s="20">
        <v>31</v>
      </c>
      <c r="M10" s="18">
        <v>11</v>
      </c>
      <c r="N10" s="20">
        <v>46</v>
      </c>
      <c r="O10" s="18" t="s">
        <v>133</v>
      </c>
      <c r="P10" s="20">
        <v>0</v>
      </c>
      <c r="Q10" s="22"/>
      <c r="R10" s="24"/>
      <c r="S10" s="6">
        <f t="shared" si="0"/>
        <v>138</v>
      </c>
    </row>
    <row r="11" spans="1:20" ht="16.5" customHeight="1" thickBot="1" x14ac:dyDescent="0.3">
      <c r="A11" s="67">
        <v>6</v>
      </c>
      <c r="B11" s="54" t="s">
        <v>107</v>
      </c>
      <c r="C11" s="77">
        <v>11</v>
      </c>
      <c r="D11" s="32" t="s">
        <v>5</v>
      </c>
      <c r="E11" s="73">
        <v>0</v>
      </c>
      <c r="F11" s="71" t="s">
        <v>206</v>
      </c>
      <c r="G11" s="18">
        <v>157</v>
      </c>
      <c r="H11" s="20">
        <v>18</v>
      </c>
      <c r="I11" s="18">
        <v>16</v>
      </c>
      <c r="J11" s="20">
        <v>21</v>
      </c>
      <c r="K11" s="18">
        <v>5.74</v>
      </c>
      <c r="L11" s="20">
        <v>31</v>
      </c>
      <c r="M11" s="18">
        <v>0</v>
      </c>
      <c r="N11" s="20">
        <v>9</v>
      </c>
      <c r="O11" s="18" t="s">
        <v>130</v>
      </c>
      <c r="P11" s="20">
        <v>26</v>
      </c>
      <c r="Q11" s="22"/>
      <c r="R11" s="24"/>
      <c r="S11" s="6">
        <f t="shared" si="0"/>
        <v>105</v>
      </c>
      <c r="T11" s="39">
        <f>S6+S7+S8+S9+S10+S11</f>
        <v>971</v>
      </c>
    </row>
    <row r="12" spans="1:20" ht="15.75" customHeight="1" thickBot="1" x14ac:dyDescent="0.3">
      <c r="A12" s="67">
        <v>7</v>
      </c>
      <c r="B12" s="54" t="s">
        <v>112</v>
      </c>
      <c r="C12" s="67">
        <v>11</v>
      </c>
      <c r="D12" s="32" t="s">
        <v>5</v>
      </c>
      <c r="E12" s="73">
        <v>0</v>
      </c>
      <c r="F12" s="71" t="s">
        <v>206</v>
      </c>
      <c r="G12" s="18">
        <v>148</v>
      </c>
      <c r="H12" s="20">
        <v>14</v>
      </c>
      <c r="I12" s="18">
        <v>12</v>
      </c>
      <c r="J12" s="20">
        <v>13</v>
      </c>
      <c r="K12" s="18">
        <v>5.82</v>
      </c>
      <c r="L12" s="20">
        <v>28</v>
      </c>
      <c r="M12" s="18">
        <v>-3</v>
      </c>
      <c r="N12" s="20">
        <v>3</v>
      </c>
      <c r="O12" s="18" t="s">
        <v>134</v>
      </c>
      <c r="P12" s="20">
        <v>20</v>
      </c>
      <c r="Q12" s="22"/>
      <c r="R12" s="24"/>
      <c r="S12" s="19">
        <f t="shared" si="0"/>
        <v>78</v>
      </c>
    </row>
    <row r="13" spans="1:20" ht="16.5" customHeight="1" thickBot="1" x14ac:dyDescent="0.3">
      <c r="A13" s="67">
        <v>8</v>
      </c>
      <c r="B13" s="54" t="s">
        <v>110</v>
      </c>
      <c r="C13" s="67">
        <v>11</v>
      </c>
      <c r="D13" s="32" t="s">
        <v>5</v>
      </c>
      <c r="E13" s="73">
        <v>0</v>
      </c>
      <c r="F13" s="71" t="s">
        <v>206</v>
      </c>
      <c r="G13" s="18">
        <v>131</v>
      </c>
      <c r="H13" s="20">
        <v>8</v>
      </c>
      <c r="I13" s="18">
        <v>11</v>
      </c>
      <c r="J13" s="20">
        <v>11</v>
      </c>
      <c r="K13" s="18">
        <v>5.85</v>
      </c>
      <c r="L13" s="20">
        <v>28</v>
      </c>
      <c r="M13" s="18">
        <v>-2</v>
      </c>
      <c r="N13" s="20">
        <v>5</v>
      </c>
      <c r="O13" s="18" t="s">
        <v>132</v>
      </c>
      <c r="P13" s="20">
        <v>25</v>
      </c>
      <c r="Q13" s="22"/>
      <c r="R13" s="24"/>
      <c r="S13" s="6">
        <f t="shared" si="0"/>
        <v>77</v>
      </c>
    </row>
    <row r="14" spans="1:20" ht="15.75" thickBot="1" x14ac:dyDescent="0.3">
      <c r="A14" s="115" t="s">
        <v>10</v>
      </c>
      <c r="B14" s="115"/>
      <c r="C14" s="115"/>
      <c r="D14" s="115"/>
      <c r="E14" s="115"/>
      <c r="F14" s="72">
        <f>F6+F7+F8+F9+F10+F11+F12+F13</f>
        <v>42</v>
      </c>
      <c r="G14" s="3"/>
      <c r="H14" s="19">
        <f>H6+H7+H8+H9+H10+H11+H12+H13</f>
        <v>203</v>
      </c>
      <c r="I14" s="3"/>
      <c r="J14" s="19">
        <f>J6+J7+J8+J9+J10+J11+J12+J13</f>
        <v>240</v>
      </c>
      <c r="K14" s="3"/>
      <c r="L14" s="19">
        <f>L6+L7+L8+L9+L10+L11+L12+L13</f>
        <v>307</v>
      </c>
      <c r="M14" s="3"/>
      <c r="N14" s="19">
        <f>N6+N7+N8+N9+N10+N11+N12+N13</f>
        <v>138</v>
      </c>
      <c r="O14" s="5"/>
      <c r="P14" s="19">
        <f>P6+P7+P8+P9+P10+P11+P12+P13</f>
        <v>196</v>
      </c>
      <c r="Q14" s="5"/>
      <c r="R14" s="19">
        <f>R6+R7+R8+R9+R10+R11+R12+R13</f>
        <v>0</v>
      </c>
      <c r="S14" s="19">
        <f>S6+S7+S8+S9+S10+S11+S12+S13</f>
        <v>1126</v>
      </c>
    </row>
    <row r="15" spans="1:20" ht="15.75" thickBot="1" x14ac:dyDescent="0.3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8"/>
    </row>
    <row r="16" spans="1:20" ht="15.75" customHeight="1" thickBot="1" x14ac:dyDescent="0.3">
      <c r="A16" s="66">
        <v>1</v>
      </c>
      <c r="B16" s="59" t="s">
        <v>116</v>
      </c>
      <c r="C16" s="31">
        <v>11</v>
      </c>
      <c r="D16" s="67" t="s">
        <v>6</v>
      </c>
      <c r="E16" s="41">
        <v>15</v>
      </c>
      <c r="F16" s="45">
        <v>30</v>
      </c>
      <c r="G16" s="18">
        <v>183</v>
      </c>
      <c r="H16" s="45">
        <v>48</v>
      </c>
      <c r="I16" s="18">
        <v>20</v>
      </c>
      <c r="J16" s="45">
        <v>34</v>
      </c>
      <c r="K16" s="18">
        <v>5.48</v>
      </c>
      <c r="L16" s="45">
        <v>55</v>
      </c>
      <c r="M16" s="23">
        <v>-3</v>
      </c>
      <c r="N16" s="45">
        <v>0</v>
      </c>
      <c r="O16" s="76" t="s">
        <v>138</v>
      </c>
      <c r="P16" s="45">
        <v>56</v>
      </c>
      <c r="Q16" s="8"/>
      <c r="R16" s="29"/>
      <c r="S16" s="6">
        <f t="shared" ref="S16:S23" si="1">R16+P16+N16+L16+J16+H16+F16</f>
        <v>223</v>
      </c>
    </row>
    <row r="17" spans="1:20" ht="16.5" customHeight="1" thickBot="1" x14ac:dyDescent="0.3">
      <c r="A17" s="66">
        <v>2</v>
      </c>
      <c r="B17" s="59" t="s">
        <v>114</v>
      </c>
      <c r="C17" s="31">
        <v>11</v>
      </c>
      <c r="D17" s="67" t="s">
        <v>6</v>
      </c>
      <c r="E17" s="42">
        <v>3</v>
      </c>
      <c r="F17" s="27">
        <v>6</v>
      </c>
      <c r="G17" s="11">
        <v>180</v>
      </c>
      <c r="H17" s="27">
        <v>45</v>
      </c>
      <c r="I17" s="11">
        <v>20</v>
      </c>
      <c r="J17" s="27">
        <v>34</v>
      </c>
      <c r="K17" s="11">
        <v>5.58</v>
      </c>
      <c r="L17" s="27">
        <v>51</v>
      </c>
      <c r="M17" s="11">
        <v>12</v>
      </c>
      <c r="N17" s="27">
        <v>33</v>
      </c>
      <c r="O17" s="75" t="s">
        <v>136</v>
      </c>
      <c r="P17" s="27">
        <v>23</v>
      </c>
      <c r="Q17" s="44"/>
      <c r="R17" s="27"/>
      <c r="S17" s="6">
        <f t="shared" si="1"/>
        <v>192</v>
      </c>
    </row>
    <row r="18" spans="1:20" ht="16.5" customHeight="1" thickBot="1" x14ac:dyDescent="0.3">
      <c r="A18" s="66">
        <v>3</v>
      </c>
      <c r="B18" s="59" t="s">
        <v>120</v>
      </c>
      <c r="C18" s="31">
        <v>11</v>
      </c>
      <c r="D18" s="67" t="s">
        <v>6</v>
      </c>
      <c r="E18" s="41">
        <v>10</v>
      </c>
      <c r="F18" s="20">
        <v>20</v>
      </c>
      <c r="G18" s="18">
        <v>160</v>
      </c>
      <c r="H18" s="20">
        <v>30</v>
      </c>
      <c r="I18" s="18">
        <v>20</v>
      </c>
      <c r="J18" s="20">
        <v>34</v>
      </c>
      <c r="K18" s="18">
        <v>5.58</v>
      </c>
      <c r="L18" s="20">
        <v>51</v>
      </c>
      <c r="M18" s="23">
        <v>5</v>
      </c>
      <c r="N18" s="20">
        <v>13</v>
      </c>
      <c r="O18" s="76" t="s">
        <v>140</v>
      </c>
      <c r="P18" s="20">
        <v>31</v>
      </c>
      <c r="Q18" s="8"/>
      <c r="R18" s="27"/>
      <c r="S18" s="6">
        <f t="shared" si="1"/>
        <v>179</v>
      </c>
    </row>
    <row r="19" spans="1:20" ht="15.75" customHeight="1" thickBot="1" x14ac:dyDescent="0.3">
      <c r="A19" s="66">
        <v>4</v>
      </c>
      <c r="B19" s="59" t="s">
        <v>117</v>
      </c>
      <c r="C19" s="31">
        <v>11</v>
      </c>
      <c r="D19" s="67" t="s">
        <v>6</v>
      </c>
      <c r="E19" s="42">
        <v>10</v>
      </c>
      <c r="F19" s="27">
        <v>20</v>
      </c>
      <c r="G19" s="11">
        <v>140</v>
      </c>
      <c r="H19" s="27">
        <v>20</v>
      </c>
      <c r="I19" s="11">
        <v>23</v>
      </c>
      <c r="J19" s="27">
        <v>40</v>
      </c>
      <c r="K19" s="11">
        <v>5.68</v>
      </c>
      <c r="L19" s="27">
        <v>46</v>
      </c>
      <c r="M19" s="11">
        <v>12</v>
      </c>
      <c r="N19" s="27">
        <v>33</v>
      </c>
      <c r="O19" s="75" t="s">
        <v>139</v>
      </c>
      <c r="P19" s="27">
        <v>16</v>
      </c>
      <c r="Q19" s="11"/>
      <c r="R19" s="27"/>
      <c r="S19" s="6">
        <f t="shared" si="1"/>
        <v>175</v>
      </c>
    </row>
    <row r="20" spans="1:20" ht="15.75" customHeight="1" thickBot="1" x14ac:dyDescent="0.3">
      <c r="A20" s="66">
        <v>5</v>
      </c>
      <c r="B20" s="59" t="s">
        <v>113</v>
      </c>
      <c r="C20" s="31">
        <v>11</v>
      </c>
      <c r="D20" s="67" t="s">
        <v>6</v>
      </c>
      <c r="E20" s="42">
        <v>2</v>
      </c>
      <c r="F20" s="27">
        <v>4</v>
      </c>
      <c r="G20" s="11">
        <v>165</v>
      </c>
      <c r="H20" s="27">
        <v>32</v>
      </c>
      <c r="I20" s="11">
        <v>18</v>
      </c>
      <c r="J20" s="27">
        <v>30</v>
      </c>
      <c r="K20" s="11">
        <v>5.91</v>
      </c>
      <c r="L20" s="27">
        <v>34</v>
      </c>
      <c r="M20" s="11">
        <v>0</v>
      </c>
      <c r="N20" s="27">
        <v>3</v>
      </c>
      <c r="O20" s="75" t="s">
        <v>135</v>
      </c>
      <c r="P20" s="27">
        <v>26</v>
      </c>
      <c r="Q20" s="11"/>
      <c r="R20" s="27"/>
      <c r="S20" s="6">
        <f t="shared" si="1"/>
        <v>129</v>
      </c>
    </row>
    <row r="21" spans="1:20" ht="15.75" customHeight="1" thickBot="1" x14ac:dyDescent="0.3">
      <c r="A21" s="66">
        <v>6</v>
      </c>
      <c r="B21" s="59" t="s">
        <v>115</v>
      </c>
      <c r="C21" s="31">
        <v>11</v>
      </c>
      <c r="D21" s="67" t="s">
        <v>6</v>
      </c>
      <c r="E21" s="41">
        <v>5</v>
      </c>
      <c r="F21" s="20">
        <v>10</v>
      </c>
      <c r="G21" s="18">
        <v>145</v>
      </c>
      <c r="H21" s="20">
        <v>22</v>
      </c>
      <c r="I21" s="18">
        <v>18</v>
      </c>
      <c r="J21" s="20">
        <v>30</v>
      </c>
      <c r="K21" s="18">
        <v>6</v>
      </c>
      <c r="L21" s="20">
        <v>31</v>
      </c>
      <c r="M21" s="23">
        <v>6</v>
      </c>
      <c r="N21" s="20">
        <v>15</v>
      </c>
      <c r="O21" s="76" t="s">
        <v>137</v>
      </c>
      <c r="P21" s="20">
        <v>14</v>
      </c>
      <c r="Q21" s="4"/>
      <c r="R21" s="46"/>
      <c r="S21" s="6">
        <f t="shared" si="1"/>
        <v>122</v>
      </c>
      <c r="T21" s="39">
        <f>S16+S17+S18+S19+S20+S21</f>
        <v>1020</v>
      </c>
    </row>
    <row r="22" spans="1:20" ht="15.75" customHeight="1" thickBot="1" x14ac:dyDescent="0.3">
      <c r="A22" s="66">
        <v>7</v>
      </c>
      <c r="B22" s="59" t="s">
        <v>118</v>
      </c>
      <c r="C22" s="31">
        <v>11</v>
      </c>
      <c r="D22" s="67" t="s">
        <v>6</v>
      </c>
      <c r="E22" s="41">
        <v>0</v>
      </c>
      <c r="F22" s="20">
        <v>0</v>
      </c>
      <c r="G22" s="18">
        <v>148</v>
      </c>
      <c r="H22" s="20">
        <v>24</v>
      </c>
      <c r="I22" s="18">
        <v>20</v>
      </c>
      <c r="J22" s="20">
        <v>34</v>
      </c>
      <c r="K22" s="18">
        <v>6.67</v>
      </c>
      <c r="L22" s="20">
        <v>10</v>
      </c>
      <c r="M22" s="18">
        <v>14</v>
      </c>
      <c r="N22" s="20">
        <v>39</v>
      </c>
      <c r="O22" s="76" t="s">
        <v>133</v>
      </c>
      <c r="P22" s="20">
        <v>0</v>
      </c>
      <c r="Q22" s="8"/>
      <c r="R22" s="27"/>
      <c r="S22" s="6">
        <f t="shared" si="1"/>
        <v>107</v>
      </c>
    </row>
    <row r="23" spans="1:20" ht="16.5" customHeight="1" thickBot="1" x14ac:dyDescent="0.3">
      <c r="A23" s="66">
        <v>8</v>
      </c>
      <c r="B23" s="59" t="s">
        <v>119</v>
      </c>
      <c r="C23" s="31">
        <v>11</v>
      </c>
      <c r="D23" s="67" t="s">
        <v>6</v>
      </c>
      <c r="E23" s="42"/>
      <c r="F23" s="47">
        <v>0</v>
      </c>
      <c r="G23" s="11"/>
      <c r="H23" s="47">
        <v>0</v>
      </c>
      <c r="I23" s="11"/>
      <c r="J23" s="47">
        <v>0</v>
      </c>
      <c r="K23" s="11"/>
      <c r="L23" s="47">
        <v>0</v>
      </c>
      <c r="M23" s="11"/>
      <c r="N23" s="47">
        <v>0</v>
      </c>
      <c r="O23" s="75"/>
      <c r="P23" s="47">
        <v>0</v>
      </c>
      <c r="Q23" s="11"/>
      <c r="R23" s="47"/>
      <c r="S23" s="6">
        <f t="shared" si="1"/>
        <v>0</v>
      </c>
    </row>
    <row r="24" spans="1:20" ht="15.75" thickBot="1" x14ac:dyDescent="0.3">
      <c r="A24" s="85" t="s">
        <v>10</v>
      </c>
      <c r="B24" s="86"/>
      <c r="C24" s="87"/>
      <c r="D24" s="87"/>
      <c r="E24" s="88"/>
      <c r="F24" s="19">
        <f>F16+F17+F18+F19+F20+F21+F22+F23</f>
        <v>90</v>
      </c>
      <c r="G24" s="11"/>
      <c r="H24" s="19">
        <f>H16+H17+H18+H19+H20+H21+H22+H23</f>
        <v>221</v>
      </c>
      <c r="I24" s="11"/>
      <c r="J24" s="19">
        <f>J16+J17+J18+J19+J20+J21+J22+J23</f>
        <v>236</v>
      </c>
      <c r="K24" s="11"/>
      <c r="L24" s="19">
        <f>L16+L17+L18+L19+L20+L21+L22+L23</f>
        <v>278</v>
      </c>
      <c r="M24" s="11"/>
      <c r="N24" s="19">
        <f>N16+N17+N18+N19+N20+N21+N22+N23</f>
        <v>136</v>
      </c>
      <c r="O24" s="11"/>
      <c r="P24" s="19">
        <f>P16+P17+P18+P19+P20+P21+P22+P23</f>
        <v>166</v>
      </c>
      <c r="Q24" s="11"/>
      <c r="R24" s="19">
        <f>R16+R17+R18+R19+R20+R21+R22+R23</f>
        <v>0</v>
      </c>
      <c r="S24" s="19">
        <f>S16+S17+S18+S19+S20+S21+S22+S23</f>
        <v>1127</v>
      </c>
    </row>
    <row r="25" spans="1:20" ht="19.5" thickBot="1" x14ac:dyDescent="0.35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2253</v>
      </c>
      <c r="T25" s="81">
        <f>T11+T21</f>
        <v>1991</v>
      </c>
    </row>
    <row r="27" spans="1:20" ht="15.75" x14ac:dyDescent="0.25">
      <c r="D27" s="1" t="s">
        <v>27</v>
      </c>
    </row>
    <row r="29" spans="1:20" ht="15.75" x14ac:dyDescent="0.25">
      <c r="D29" s="1" t="s">
        <v>28</v>
      </c>
    </row>
  </sheetData>
  <sortState ref="B16:S23">
    <sortCondition descending="1" ref="S16:S23"/>
  </sortState>
  <mergeCells count="19">
    <mergeCell ref="A15:S15"/>
    <mergeCell ref="A24:E24"/>
    <mergeCell ref="A25:R25"/>
    <mergeCell ref="K4:L4"/>
    <mergeCell ref="M4:N4"/>
    <mergeCell ref="O4:P4"/>
    <mergeCell ref="Q4:R4"/>
    <mergeCell ref="S4:S5"/>
    <mergeCell ref="A14:E14"/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Лист6</vt:lpstr>
      <vt:lpstr>Лист7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2019-03-17T18:36:54Z</dcterms:modified>
</cp:coreProperties>
</file>